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autoCompressPictures="0" defaultThemeVersion="124226"/>
  <bookViews>
    <workbookView xWindow="0" yWindow="4530" windowWidth="24240" windowHeight="814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Обоснование!$A$17:$AD$59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Обоснование!$A$1:$AD$76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25725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K19" i="3"/>
  <c r="AB19" s="1"/>
  <c r="AC19" s="1"/>
  <c r="AA19"/>
  <c r="K20"/>
  <c r="AB20" s="1"/>
  <c r="AC20" s="1"/>
  <c r="K21"/>
  <c r="AB21" s="1"/>
  <c r="AC21" s="1"/>
  <c r="K22"/>
  <c r="AB22" s="1"/>
  <c r="AC22" s="1"/>
  <c r="K23"/>
  <c r="AB23" s="1"/>
  <c r="AC23" s="1"/>
  <c r="K24"/>
  <c r="AB24" s="1"/>
  <c r="AC24" s="1"/>
  <c r="K25"/>
  <c r="AB25" s="1"/>
  <c r="AC25" s="1"/>
  <c r="K26"/>
  <c r="AB26" s="1"/>
  <c r="AC26" s="1"/>
  <c r="K27"/>
  <c r="AB27" s="1"/>
  <c r="AC27" s="1"/>
  <c r="K28"/>
  <c r="AB28" s="1"/>
  <c r="AC28" s="1"/>
  <c r="K29"/>
  <c r="AB29" s="1"/>
  <c r="AC29" s="1"/>
  <c r="K30"/>
  <c r="AB30" s="1"/>
  <c r="AC30" s="1"/>
  <c r="K31"/>
  <c r="AB31" s="1"/>
  <c r="AC31" s="1"/>
  <c r="K32"/>
  <c r="AB32" s="1"/>
  <c r="AC32" s="1"/>
  <c r="K33"/>
  <c r="AB33" s="1"/>
  <c r="AC33" s="1"/>
  <c r="K34"/>
  <c r="AB34" s="1"/>
  <c r="AC34" s="1"/>
  <c r="K35"/>
  <c r="AB35" s="1"/>
  <c r="AC35" s="1"/>
  <c r="K36"/>
  <c r="AB36" s="1"/>
  <c r="AC36" s="1"/>
  <c r="AA36"/>
  <c r="K37"/>
  <c r="AB37" s="1"/>
  <c r="AC37" s="1"/>
  <c r="AA37"/>
  <c r="K38"/>
  <c r="AB38" s="1"/>
  <c r="AC38" s="1"/>
  <c r="K39"/>
  <c r="AB39" s="1"/>
  <c r="AC39" s="1"/>
  <c r="K40"/>
  <c r="AB40" s="1"/>
  <c r="AC40" s="1"/>
  <c r="K41"/>
  <c r="AB41" s="1"/>
  <c r="AC41" s="1"/>
  <c r="K42"/>
  <c r="AB42" s="1"/>
  <c r="AC42" s="1"/>
  <c r="K43"/>
  <c r="AB43" s="1"/>
  <c r="AC43" s="1"/>
  <c r="K44"/>
  <c r="AB44" s="1"/>
  <c r="AC44" s="1"/>
  <c r="K45"/>
  <c r="AB45" s="1"/>
  <c r="AC45" s="1"/>
  <c r="K46"/>
  <c r="AB46" s="1"/>
  <c r="AC46" s="1"/>
  <c r="K47"/>
  <c r="AB47" s="1"/>
  <c r="AC47" s="1"/>
  <c r="K48"/>
  <c r="AB48" s="1"/>
  <c r="AC48" s="1"/>
  <c r="K49"/>
  <c r="AB49" s="1"/>
  <c r="AC49" s="1"/>
  <c r="K50"/>
  <c r="AB50" s="1"/>
  <c r="AC50" s="1"/>
  <c r="K51"/>
  <c r="AB51" s="1"/>
  <c r="AC51" s="1"/>
  <c r="K52"/>
  <c r="AB52" s="1"/>
  <c r="AC52" s="1"/>
  <c r="K18"/>
  <c r="AB18" s="1"/>
  <c r="AC18" s="1"/>
  <c r="AA48" l="1"/>
  <c r="AA47"/>
  <c r="AA46"/>
  <c r="AA45"/>
  <c r="AA44"/>
  <c r="AA43"/>
  <c r="AA42"/>
  <c r="AA41"/>
  <c r="AA40"/>
  <c r="AA39"/>
  <c r="AA38"/>
  <c r="AA52"/>
  <c r="AA51"/>
  <c r="AA50"/>
  <c r="AA49"/>
  <c r="AA34"/>
  <c r="AA33"/>
  <c r="AA32"/>
  <c r="AA31"/>
  <c r="AA30"/>
  <c r="AA29"/>
  <c r="AA28"/>
  <c r="AA27"/>
  <c r="AA26"/>
  <c r="AA25"/>
  <c r="AA24"/>
  <c r="AA23"/>
  <c r="AA22"/>
  <c r="AA21"/>
  <c r="AA20"/>
  <c r="AA35"/>
  <c r="AD52"/>
  <c r="AD51"/>
  <c r="AD50"/>
  <c r="AD49"/>
  <c r="AD48"/>
  <c r="AD47"/>
  <c r="AD46"/>
  <c r="AD45"/>
  <c r="AD44"/>
  <c r="AD43"/>
  <c r="AD42"/>
  <c r="AD41"/>
  <c r="AD40"/>
  <c r="AD39"/>
  <c r="AD38"/>
  <c r="AD37"/>
  <c r="AD36"/>
  <c r="AD35"/>
  <c r="AD34"/>
  <c r="AD33"/>
  <c r="AD32"/>
  <c r="AD31"/>
  <c r="AD30"/>
  <c r="AD29"/>
  <c r="AD28"/>
  <c r="AD27"/>
  <c r="AD26"/>
  <c r="AD25"/>
  <c r="AD24"/>
  <c r="AD23"/>
  <c r="AD22"/>
  <c r="AD21"/>
  <c r="AD20"/>
  <c r="AD19"/>
  <c r="AA18"/>
  <c r="AD18"/>
  <c r="K53"/>
  <c r="AA53" s="1"/>
  <c r="AB53" l="1"/>
  <c r="AC53" s="1"/>
  <c r="AC54" s="1"/>
  <c r="AD53" l="1"/>
</calcChain>
</file>

<file path=xl/sharedStrings.xml><?xml version="1.0" encoding="utf-8"?>
<sst xmlns="http://schemas.openxmlformats.org/spreadsheetml/2006/main" count="197" uniqueCount="159">
  <si>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</si>
  <si>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</si>
  <si>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</si>
  <si>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</si>
  <si>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</si>
  <si>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</si>
  <si>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</si>
  <si>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</si>
  <si>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</si>
  <si>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</si>
  <si>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</si>
  <si>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</si>
  <si>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</si>
  <si>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</si>
  <si>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</si>
  <si>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</si>
  <si>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</si>
  <si>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</si>
  <si>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</si>
  <si>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</si>
  <si>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</si>
  <si>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</si>
  <si>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</si>
  <si>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</si>
  <si>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</si>
  <si>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</si>
  <si>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</si>
  <si>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</si>
  <si>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</si>
  <si>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</si>
  <si>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</si>
  <si>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</si>
  <si>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</si>
  <si>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</si>
  <si>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</si>
  <si>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</si>
  <si>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</si>
  <si>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</si>
  <si>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</si>
  <si>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</si>
  <si>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</si>
  <si>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</si>
  <si>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</si>
  <si>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</si>
  <si>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</si>
  <si>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</si>
  <si>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</si>
  <si>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</si>
  <si>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</si>
  <si>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</si>
  <si>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</si>
  <si>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</si>
  <si>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</si>
  <si>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</si>
  <si>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</si>
  <si>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</si>
  <si>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</si>
  <si>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</si>
  <si>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</si>
  <si>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</si>
  <si>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</si>
  <si>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</si>
  <si>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</si>
  <si>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</si>
  <si>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</si>
  <si>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</si>
  <si>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</si>
  <si>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</si>
  <si>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</si>
  <si>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</si>
  <si>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</si>
  <si>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</si>
  <si>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Самара, ул. Антонова-Овсеенко, 48</t>
  </si>
  <si>
    <t>С учетом транспортных затрат</t>
  </si>
  <si>
    <t>шт</t>
  </si>
  <si>
    <t>Инженер</t>
  </si>
  <si>
    <t>Захаров Д.В.</t>
  </si>
  <si>
    <t>Аблякимов Р.Э,</t>
  </si>
  <si>
    <t>Д..В. Захаров</t>
  </si>
  <si>
    <t>Директор по закупкам и логистике</t>
  </si>
  <si>
    <t>И.В. Тексин</t>
  </si>
  <si>
    <t>ЭТМ</t>
  </si>
  <si>
    <t>Изделия электротехнические</t>
  </si>
  <si>
    <t>ДО</t>
  </si>
  <si>
    <t>Изделия электроустановочные</t>
  </si>
  <si>
    <t>ДБ000001</t>
  </si>
  <si>
    <t>Выключатель автоматический ВА 47-63 1п С 16 А (ЭКФ)</t>
  </si>
  <si>
    <t>6</t>
  </si>
  <si>
    <t>ДБ000002</t>
  </si>
  <si>
    <t>Выключатель автоматический ВА 47-63 1п С 25 А (ЭКФ)</t>
  </si>
  <si>
    <t>ДБ000006</t>
  </si>
  <si>
    <t>Выключатель автоматический ВА 47-100 3п С 100А (ИЭК)</t>
  </si>
  <si>
    <t>ДБ000013</t>
  </si>
  <si>
    <t>Пускатель ПМ 12-100200 220В</t>
  </si>
  <si>
    <t>ДБ000015</t>
  </si>
  <si>
    <t>Пускатель ПМЕ 211 220В</t>
  </si>
  <si>
    <t>ДБ000018</t>
  </si>
  <si>
    <t>Выключатель автоматический ВА 47-29 4.5кА 1п 25А С</t>
  </si>
  <si>
    <t>ДБ000020</t>
  </si>
  <si>
    <t>Выключатель автоматический АП 50Б-3МТ 16 А</t>
  </si>
  <si>
    <t>ДБ000031</t>
  </si>
  <si>
    <t>Пускатель ПМ 12-040210 220В 1з 34А IP54</t>
  </si>
  <si>
    <t>ДБ000032</t>
  </si>
  <si>
    <t>Пускатель ПМ 12-063201 220В 2з+2р 63А IP00</t>
  </si>
  <si>
    <t>ДБ000060</t>
  </si>
  <si>
    <t>Выключатель автоматический ВА 47-29 3р 10А</t>
  </si>
  <si>
    <t>ДБ000061</t>
  </si>
  <si>
    <t>Выключатель автоматический ВА 47-29 3р 63А</t>
  </si>
  <si>
    <t>ДБ000065</t>
  </si>
  <si>
    <t>Выключатель автоматический ВА 47-29 4.5кА 1п 16А С</t>
  </si>
  <si>
    <t>ДБ000104</t>
  </si>
  <si>
    <t>Контактор КТ 6032, 250А</t>
  </si>
  <si>
    <t>ДБ000122</t>
  </si>
  <si>
    <t>Контактор КТ 6053, 630А</t>
  </si>
  <si>
    <t>ДБ000153</t>
  </si>
  <si>
    <t>Пускатель ПМЛ 2100</t>
  </si>
  <si>
    <t>ДБ000175</t>
  </si>
  <si>
    <t>Выключатель одноклавишный в сборе наружный 220 В; 10 А; IP55</t>
  </si>
  <si>
    <t>ДБ000197</t>
  </si>
  <si>
    <t>Выключатель автоматический АП 50 3МТ 50А</t>
  </si>
  <si>
    <t>ДБ000201</t>
  </si>
  <si>
    <t>Выключатель автоматический АП 50 16А</t>
  </si>
  <si>
    <t>ДБ000215</t>
  </si>
  <si>
    <t>Пускатель КМИ -480-80А</t>
  </si>
  <si>
    <t>ДБ000306</t>
  </si>
  <si>
    <t>Выключатель автоматический ВА 47-29 3п. 16А</t>
  </si>
  <si>
    <t>ДБ000308</t>
  </si>
  <si>
    <t>Выключатель автоматический ВА 47-29 3п. 50А</t>
  </si>
  <si>
    <t>ДБ000337</t>
  </si>
  <si>
    <t>Пускатель ПМ 12-160150 220В</t>
  </si>
  <si>
    <t>ДБ000430</t>
  </si>
  <si>
    <t>Выключатель автоматический ВА 88-33 63А,</t>
  </si>
  <si>
    <t>ДБ000510</t>
  </si>
  <si>
    <t>Выключатель автоматический тип S 203-С25</t>
  </si>
  <si>
    <t>ДБ000575</t>
  </si>
  <si>
    <t>Контактор вакуумный КВТ-1,14 - 2,5/160 У3 160А 220-380В</t>
  </si>
  <si>
    <t>ДБ000590</t>
  </si>
  <si>
    <t>Контактор КМИ-34012 40А 230В ИЭК</t>
  </si>
  <si>
    <t>ДБ000793</t>
  </si>
  <si>
    <t>Контактор КМИ-11211 12А 230В/АС3 1HЗ</t>
  </si>
  <si>
    <t>ДБ000795</t>
  </si>
  <si>
    <t>Контактор КМИ-22560 25А</t>
  </si>
  <si>
    <t>ДБ000947</t>
  </si>
  <si>
    <t>Выключатель автоматический ВА 47-29 4.5кА 3п 25А С</t>
  </si>
  <si>
    <t>ДБ001156</t>
  </si>
  <si>
    <t>Пускатель ПМ-12 025200 УХЛ 4 В 220 вольт</t>
  </si>
  <si>
    <t>ДБ001184</t>
  </si>
  <si>
    <t>Контактор КМИ-11811 18А 230В/АС-3 1НЗ ИЭК</t>
  </si>
  <si>
    <t>ДБ001185</t>
  </si>
  <si>
    <t>Контактор КМИ-22510 25А 230В/АС-3 1НО ИЭК</t>
  </si>
  <si>
    <t>ДБ001189</t>
  </si>
  <si>
    <t>Контактор КМИ-46512 65А 230В/АС-3 1НО 1НЗ ИЭК</t>
  </si>
  <si>
    <t>ДБ001190</t>
  </si>
  <si>
    <t>Контактор КМИ-49512 95А 230В/АС-3 1НО 1НЗ ИЭК</t>
  </si>
  <si>
    <t>ДБ001203</t>
  </si>
  <si>
    <t>Пускатель магнитный ПМ12-010101 (10 А,катушка 220 В,1р)</t>
  </si>
  <si>
    <t>ДБ001627</t>
  </si>
  <si>
    <t>Пускатель магнитный ПМ12-010260 10А 380В тепловое реле-8,5А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</si>
  <si>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2021 г. к уровню цен 2022 г.</t>
    </r>
  </si>
</sst>
</file>

<file path=xl/styles.xml><?xml version="1.0" encoding="utf-8"?>
<styleSheet xmlns="http://schemas.openxmlformats.org/spreadsheetml/2006/main">
  <numFmts count="5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  <numFmt numFmtId="168" formatCode="#,##0.0000"/>
  </numFmts>
  <fonts count="18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8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71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10" fillId="0" borderId="5" xfId="0" applyFont="1" applyFill="1" applyBorder="1" applyAlignment="1">
      <alignment horizontal="right" vertical="center" wrapText="1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4" fontId="6" fillId="2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168" fontId="8" fillId="0" borderId="2" xfId="0" applyNumberFormat="1" applyFont="1" applyFill="1" applyBorder="1" applyAlignment="1">
      <alignment horizontal="center" vertical="center" wrapText="1"/>
    </xf>
    <xf numFmtId="0" fontId="17" fillId="2" borderId="1" xfId="3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52</xdr:row>
      <xdr:rowOff>435156</xdr:rowOff>
    </xdr:from>
    <xdr:to>
      <xdr:col>29</xdr:col>
      <xdr:colOff>2995</xdr:colOff>
      <xdr:row>52</xdr:row>
      <xdr:rowOff>435400</xdr:rowOff>
    </xdr:to>
    <xdr:pic>
      <xdr:nvPicPr>
        <xdr:cNvPr id="15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668463"/>
          <a:ext cx="115796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245281"/>
          <a:ext cx="115796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435156</xdr:rowOff>
    </xdr:from>
    <xdr:to>
      <xdr:col>29</xdr:col>
      <xdr:colOff>2995</xdr:colOff>
      <xdr:row>19</xdr:row>
      <xdr:rowOff>435400</xdr:rowOff>
    </xdr:to>
    <xdr:pic>
      <xdr:nvPicPr>
        <xdr:cNvPr id="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245281"/>
          <a:ext cx="115796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20</xdr:row>
      <xdr:rowOff>435156</xdr:rowOff>
    </xdr:from>
    <xdr:to>
      <xdr:col>29</xdr:col>
      <xdr:colOff>2995</xdr:colOff>
      <xdr:row>20</xdr:row>
      <xdr:rowOff>435400</xdr:rowOff>
    </xdr:to>
    <xdr:pic>
      <xdr:nvPicPr>
        <xdr:cNvPr id="1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245281"/>
          <a:ext cx="115796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21</xdr:row>
      <xdr:rowOff>435156</xdr:rowOff>
    </xdr:from>
    <xdr:to>
      <xdr:col>29</xdr:col>
      <xdr:colOff>2995</xdr:colOff>
      <xdr:row>21</xdr:row>
      <xdr:rowOff>435400</xdr:rowOff>
    </xdr:to>
    <xdr:pic>
      <xdr:nvPicPr>
        <xdr:cNvPr id="1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245281"/>
          <a:ext cx="115796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22</xdr:row>
      <xdr:rowOff>435156</xdr:rowOff>
    </xdr:from>
    <xdr:to>
      <xdr:col>29</xdr:col>
      <xdr:colOff>2995</xdr:colOff>
      <xdr:row>22</xdr:row>
      <xdr:rowOff>435400</xdr:rowOff>
    </xdr:to>
    <xdr:pic>
      <xdr:nvPicPr>
        <xdr:cNvPr id="1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245281"/>
          <a:ext cx="115796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23</xdr:row>
      <xdr:rowOff>435156</xdr:rowOff>
    </xdr:from>
    <xdr:to>
      <xdr:col>29</xdr:col>
      <xdr:colOff>2995</xdr:colOff>
      <xdr:row>23</xdr:row>
      <xdr:rowOff>435400</xdr:rowOff>
    </xdr:to>
    <xdr:pic>
      <xdr:nvPicPr>
        <xdr:cNvPr id="1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245281"/>
          <a:ext cx="115796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24</xdr:row>
      <xdr:rowOff>435156</xdr:rowOff>
    </xdr:from>
    <xdr:to>
      <xdr:col>29</xdr:col>
      <xdr:colOff>2995</xdr:colOff>
      <xdr:row>24</xdr:row>
      <xdr:rowOff>435400</xdr:rowOff>
    </xdr:to>
    <xdr:pic>
      <xdr:nvPicPr>
        <xdr:cNvPr id="1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245281"/>
          <a:ext cx="115796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25</xdr:row>
      <xdr:rowOff>435156</xdr:rowOff>
    </xdr:from>
    <xdr:to>
      <xdr:col>29</xdr:col>
      <xdr:colOff>2995</xdr:colOff>
      <xdr:row>25</xdr:row>
      <xdr:rowOff>435400</xdr:rowOff>
    </xdr:to>
    <xdr:pic>
      <xdr:nvPicPr>
        <xdr:cNvPr id="1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245281"/>
          <a:ext cx="115796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26</xdr:row>
      <xdr:rowOff>435156</xdr:rowOff>
    </xdr:from>
    <xdr:to>
      <xdr:col>29</xdr:col>
      <xdr:colOff>2995</xdr:colOff>
      <xdr:row>26</xdr:row>
      <xdr:rowOff>435400</xdr:rowOff>
    </xdr:to>
    <xdr:pic>
      <xdr:nvPicPr>
        <xdr:cNvPr id="1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245281"/>
          <a:ext cx="115796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27</xdr:row>
      <xdr:rowOff>435156</xdr:rowOff>
    </xdr:from>
    <xdr:to>
      <xdr:col>29</xdr:col>
      <xdr:colOff>2995</xdr:colOff>
      <xdr:row>27</xdr:row>
      <xdr:rowOff>435400</xdr:rowOff>
    </xdr:to>
    <xdr:pic>
      <xdr:nvPicPr>
        <xdr:cNvPr id="1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245281"/>
          <a:ext cx="115796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28</xdr:row>
      <xdr:rowOff>435156</xdr:rowOff>
    </xdr:from>
    <xdr:to>
      <xdr:col>29</xdr:col>
      <xdr:colOff>2995</xdr:colOff>
      <xdr:row>28</xdr:row>
      <xdr:rowOff>435400</xdr:rowOff>
    </xdr:to>
    <xdr:pic>
      <xdr:nvPicPr>
        <xdr:cNvPr id="1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245281"/>
          <a:ext cx="115796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29</xdr:row>
      <xdr:rowOff>435156</xdr:rowOff>
    </xdr:from>
    <xdr:to>
      <xdr:col>29</xdr:col>
      <xdr:colOff>2995</xdr:colOff>
      <xdr:row>29</xdr:row>
      <xdr:rowOff>435400</xdr:rowOff>
    </xdr:to>
    <xdr:pic>
      <xdr:nvPicPr>
        <xdr:cNvPr id="2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245281"/>
          <a:ext cx="115796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30</xdr:row>
      <xdr:rowOff>435156</xdr:rowOff>
    </xdr:from>
    <xdr:to>
      <xdr:col>29</xdr:col>
      <xdr:colOff>2995</xdr:colOff>
      <xdr:row>30</xdr:row>
      <xdr:rowOff>435400</xdr:rowOff>
    </xdr:to>
    <xdr:pic>
      <xdr:nvPicPr>
        <xdr:cNvPr id="2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245281"/>
          <a:ext cx="115796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31</xdr:row>
      <xdr:rowOff>435156</xdr:rowOff>
    </xdr:from>
    <xdr:to>
      <xdr:col>29</xdr:col>
      <xdr:colOff>2995</xdr:colOff>
      <xdr:row>31</xdr:row>
      <xdr:rowOff>435400</xdr:rowOff>
    </xdr:to>
    <xdr:pic>
      <xdr:nvPicPr>
        <xdr:cNvPr id="2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245281"/>
          <a:ext cx="115796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32</xdr:row>
      <xdr:rowOff>435156</xdr:rowOff>
    </xdr:from>
    <xdr:to>
      <xdr:col>29</xdr:col>
      <xdr:colOff>2995</xdr:colOff>
      <xdr:row>32</xdr:row>
      <xdr:rowOff>435400</xdr:rowOff>
    </xdr:to>
    <xdr:pic>
      <xdr:nvPicPr>
        <xdr:cNvPr id="2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245281"/>
          <a:ext cx="115796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33</xdr:row>
      <xdr:rowOff>435156</xdr:rowOff>
    </xdr:from>
    <xdr:to>
      <xdr:col>29</xdr:col>
      <xdr:colOff>2995</xdr:colOff>
      <xdr:row>33</xdr:row>
      <xdr:rowOff>435400</xdr:rowOff>
    </xdr:to>
    <xdr:pic>
      <xdr:nvPicPr>
        <xdr:cNvPr id="2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245281"/>
          <a:ext cx="115796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34</xdr:row>
      <xdr:rowOff>435156</xdr:rowOff>
    </xdr:from>
    <xdr:to>
      <xdr:col>29</xdr:col>
      <xdr:colOff>2995</xdr:colOff>
      <xdr:row>34</xdr:row>
      <xdr:rowOff>435400</xdr:rowOff>
    </xdr:to>
    <xdr:pic>
      <xdr:nvPicPr>
        <xdr:cNvPr id="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245281"/>
          <a:ext cx="115796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35</xdr:row>
      <xdr:rowOff>435156</xdr:rowOff>
    </xdr:from>
    <xdr:to>
      <xdr:col>29</xdr:col>
      <xdr:colOff>2995</xdr:colOff>
      <xdr:row>35</xdr:row>
      <xdr:rowOff>435400</xdr:rowOff>
    </xdr:to>
    <xdr:pic>
      <xdr:nvPicPr>
        <xdr:cNvPr id="2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245281"/>
          <a:ext cx="115796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36</xdr:row>
      <xdr:rowOff>435156</xdr:rowOff>
    </xdr:from>
    <xdr:to>
      <xdr:col>29</xdr:col>
      <xdr:colOff>2995</xdr:colOff>
      <xdr:row>36</xdr:row>
      <xdr:rowOff>435400</xdr:rowOff>
    </xdr:to>
    <xdr:pic>
      <xdr:nvPicPr>
        <xdr:cNvPr id="2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245281"/>
          <a:ext cx="115796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37</xdr:row>
      <xdr:rowOff>435156</xdr:rowOff>
    </xdr:from>
    <xdr:to>
      <xdr:col>29</xdr:col>
      <xdr:colOff>2995</xdr:colOff>
      <xdr:row>37</xdr:row>
      <xdr:rowOff>435400</xdr:rowOff>
    </xdr:to>
    <xdr:pic>
      <xdr:nvPicPr>
        <xdr:cNvPr id="2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245281"/>
          <a:ext cx="115796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38</xdr:row>
      <xdr:rowOff>435156</xdr:rowOff>
    </xdr:from>
    <xdr:to>
      <xdr:col>29</xdr:col>
      <xdr:colOff>2995</xdr:colOff>
      <xdr:row>38</xdr:row>
      <xdr:rowOff>435400</xdr:rowOff>
    </xdr:to>
    <xdr:pic>
      <xdr:nvPicPr>
        <xdr:cNvPr id="2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245281"/>
          <a:ext cx="115796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39</xdr:row>
      <xdr:rowOff>435156</xdr:rowOff>
    </xdr:from>
    <xdr:to>
      <xdr:col>29</xdr:col>
      <xdr:colOff>2995</xdr:colOff>
      <xdr:row>39</xdr:row>
      <xdr:rowOff>435400</xdr:rowOff>
    </xdr:to>
    <xdr:pic>
      <xdr:nvPicPr>
        <xdr:cNvPr id="3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245281"/>
          <a:ext cx="115796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40</xdr:row>
      <xdr:rowOff>435156</xdr:rowOff>
    </xdr:from>
    <xdr:to>
      <xdr:col>29</xdr:col>
      <xdr:colOff>2995</xdr:colOff>
      <xdr:row>40</xdr:row>
      <xdr:rowOff>435400</xdr:rowOff>
    </xdr:to>
    <xdr:pic>
      <xdr:nvPicPr>
        <xdr:cNvPr id="3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245281"/>
          <a:ext cx="115796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41</xdr:row>
      <xdr:rowOff>435156</xdr:rowOff>
    </xdr:from>
    <xdr:to>
      <xdr:col>29</xdr:col>
      <xdr:colOff>2995</xdr:colOff>
      <xdr:row>41</xdr:row>
      <xdr:rowOff>435400</xdr:rowOff>
    </xdr:to>
    <xdr:pic>
      <xdr:nvPicPr>
        <xdr:cNvPr id="3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245281"/>
          <a:ext cx="115796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42</xdr:row>
      <xdr:rowOff>435156</xdr:rowOff>
    </xdr:from>
    <xdr:to>
      <xdr:col>29</xdr:col>
      <xdr:colOff>2995</xdr:colOff>
      <xdr:row>42</xdr:row>
      <xdr:rowOff>435400</xdr:rowOff>
    </xdr:to>
    <xdr:pic>
      <xdr:nvPicPr>
        <xdr:cNvPr id="3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245281"/>
          <a:ext cx="115796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43</xdr:row>
      <xdr:rowOff>435156</xdr:rowOff>
    </xdr:from>
    <xdr:to>
      <xdr:col>29</xdr:col>
      <xdr:colOff>2995</xdr:colOff>
      <xdr:row>43</xdr:row>
      <xdr:rowOff>435400</xdr:rowOff>
    </xdr:to>
    <xdr:pic>
      <xdr:nvPicPr>
        <xdr:cNvPr id="3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245281"/>
          <a:ext cx="115796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44</xdr:row>
      <xdr:rowOff>435156</xdr:rowOff>
    </xdr:from>
    <xdr:to>
      <xdr:col>29</xdr:col>
      <xdr:colOff>2995</xdr:colOff>
      <xdr:row>44</xdr:row>
      <xdr:rowOff>435400</xdr:rowOff>
    </xdr:to>
    <xdr:pic>
      <xdr:nvPicPr>
        <xdr:cNvPr id="3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245281"/>
          <a:ext cx="115796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45</xdr:row>
      <xdr:rowOff>435156</xdr:rowOff>
    </xdr:from>
    <xdr:to>
      <xdr:col>29</xdr:col>
      <xdr:colOff>2995</xdr:colOff>
      <xdr:row>45</xdr:row>
      <xdr:rowOff>435400</xdr:rowOff>
    </xdr:to>
    <xdr:pic>
      <xdr:nvPicPr>
        <xdr:cNvPr id="3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245281"/>
          <a:ext cx="115796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46</xdr:row>
      <xdr:rowOff>435156</xdr:rowOff>
    </xdr:from>
    <xdr:to>
      <xdr:col>29</xdr:col>
      <xdr:colOff>2995</xdr:colOff>
      <xdr:row>46</xdr:row>
      <xdr:rowOff>435400</xdr:rowOff>
    </xdr:to>
    <xdr:pic>
      <xdr:nvPicPr>
        <xdr:cNvPr id="3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245281"/>
          <a:ext cx="115796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47</xdr:row>
      <xdr:rowOff>435156</xdr:rowOff>
    </xdr:from>
    <xdr:to>
      <xdr:col>29</xdr:col>
      <xdr:colOff>2995</xdr:colOff>
      <xdr:row>47</xdr:row>
      <xdr:rowOff>435400</xdr:rowOff>
    </xdr:to>
    <xdr:pic>
      <xdr:nvPicPr>
        <xdr:cNvPr id="4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245281"/>
          <a:ext cx="115796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48</xdr:row>
      <xdr:rowOff>435156</xdr:rowOff>
    </xdr:from>
    <xdr:to>
      <xdr:col>29</xdr:col>
      <xdr:colOff>2995</xdr:colOff>
      <xdr:row>48</xdr:row>
      <xdr:rowOff>435400</xdr:rowOff>
    </xdr:to>
    <xdr:pic>
      <xdr:nvPicPr>
        <xdr:cNvPr id="4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245281"/>
          <a:ext cx="115796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49</xdr:row>
      <xdr:rowOff>435156</xdr:rowOff>
    </xdr:from>
    <xdr:to>
      <xdr:col>29</xdr:col>
      <xdr:colOff>2995</xdr:colOff>
      <xdr:row>49</xdr:row>
      <xdr:rowOff>435400</xdr:rowOff>
    </xdr:to>
    <xdr:pic>
      <xdr:nvPicPr>
        <xdr:cNvPr id="4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245281"/>
          <a:ext cx="115796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50</xdr:row>
      <xdr:rowOff>435156</xdr:rowOff>
    </xdr:from>
    <xdr:to>
      <xdr:col>29</xdr:col>
      <xdr:colOff>2995</xdr:colOff>
      <xdr:row>50</xdr:row>
      <xdr:rowOff>435400</xdr:rowOff>
    </xdr:to>
    <xdr:pic>
      <xdr:nvPicPr>
        <xdr:cNvPr id="4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245281"/>
          <a:ext cx="115796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51</xdr:row>
      <xdr:rowOff>435156</xdr:rowOff>
    </xdr:from>
    <xdr:to>
      <xdr:col>29</xdr:col>
      <xdr:colOff>2995</xdr:colOff>
      <xdr:row>51</xdr:row>
      <xdr:rowOff>435400</xdr:rowOff>
    </xdr:to>
    <xdr:pic>
      <xdr:nvPicPr>
        <xdr:cNvPr id="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245281"/>
          <a:ext cx="115796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D74"/>
  <sheetViews>
    <sheetView tabSelected="1" view="pageBreakPreview" zoomScale="70" zoomScaleNormal="70" zoomScaleSheetLayoutView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H23" sqref="H23"/>
    </sheetView>
  </sheetViews>
  <sheetFormatPr defaultColWidth="8.85546875" defaultRowHeight="12.75"/>
  <cols>
    <col min="1" max="1" width="4.42578125" style="1" customWidth="1"/>
    <col min="2" max="2" width="10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2.7109375" style="1" customWidth="1"/>
    <col min="15" max="26" width="12.7109375" style="1" hidden="1" customWidth="1"/>
    <col min="27" max="27" width="14.7109375" style="1" customWidth="1"/>
    <col min="28" max="28" width="12" style="1" customWidth="1"/>
    <col min="29" max="29" width="18.28515625" style="1" customWidth="1"/>
    <col min="30" max="30" width="14.28515625" style="1" customWidth="1"/>
    <col min="31" max="16384" width="8.85546875" style="1"/>
  </cols>
  <sheetData>
    <row r="1" spans="1:30" ht="15.75">
      <c r="V1" s="2"/>
      <c r="AA1" s="1" t="s">
        <v>68</v>
      </c>
    </row>
    <row r="2" spans="1:30" ht="15.75">
      <c r="V2" s="2"/>
      <c r="AA2" s="1" t="s">
        <v>69</v>
      </c>
    </row>
    <row r="3" spans="1:30" ht="15.75">
      <c r="V3" s="2"/>
      <c r="AA3" s="1" t="s">
        <v>70</v>
      </c>
    </row>
    <row r="4" spans="1:30" ht="16.5" customHeight="1">
      <c r="C4" s="53"/>
      <c r="D4" s="53"/>
      <c r="E4" s="53"/>
      <c r="F4" s="53"/>
      <c r="G4" s="53"/>
      <c r="H4" s="53"/>
      <c r="I4" s="53"/>
      <c r="J4" s="53"/>
      <c r="K4" s="53"/>
      <c r="L4" s="53"/>
      <c r="M4" s="53"/>
      <c r="N4" s="53"/>
      <c r="O4" s="53"/>
      <c r="P4" s="53"/>
      <c r="Q4" s="53"/>
      <c r="R4" s="53"/>
      <c r="S4" s="53"/>
      <c r="T4" s="53"/>
      <c r="U4" s="53"/>
      <c r="V4" s="53"/>
      <c r="W4" s="53"/>
      <c r="X4" s="53"/>
      <c r="Y4" s="53"/>
      <c r="Z4" s="53"/>
      <c r="AA4" s="53"/>
      <c r="AB4" s="53"/>
      <c r="AC4" s="53"/>
    </row>
    <row r="5" spans="1:30" ht="15.75" customHeight="1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ht="19.5" customHeight="1">
      <c r="C6" s="7" t="s">
        <v>14</v>
      </c>
      <c r="D6" s="56" t="s">
        <v>71</v>
      </c>
      <c r="E6" s="57"/>
      <c r="F6" s="57"/>
      <c r="G6" s="57"/>
      <c r="H6" s="57"/>
      <c r="I6" s="57"/>
      <c r="J6" s="57"/>
      <c r="K6" s="57"/>
      <c r="L6" s="57"/>
      <c r="M6" s="57"/>
      <c r="N6" s="57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8"/>
    </row>
    <row r="7" spans="1:30" s="6" customFormat="1" ht="19.5" customHeight="1">
      <c r="C7" s="7" t="s">
        <v>34</v>
      </c>
      <c r="D7" s="56" t="s">
        <v>83</v>
      </c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8"/>
    </row>
    <row r="8" spans="1:30" s="6" customFormat="1" ht="19.5" customHeight="1">
      <c r="C8" s="7" t="s">
        <v>25</v>
      </c>
      <c r="D8" s="56" t="s">
        <v>81</v>
      </c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57"/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8"/>
    </row>
    <row r="9" spans="1:30" s="6" customFormat="1" ht="19.5" customHeight="1">
      <c r="C9" s="7" t="s">
        <v>24</v>
      </c>
      <c r="D9" s="56" t="s">
        <v>82</v>
      </c>
      <c r="E9" s="57"/>
      <c r="F9" s="57"/>
      <c r="G9" s="57"/>
      <c r="H9" s="57"/>
      <c r="I9" s="57"/>
      <c r="J9" s="57"/>
      <c r="K9" s="57"/>
      <c r="L9" s="57"/>
      <c r="M9" s="57"/>
      <c r="N9" s="57"/>
      <c r="O9" s="57"/>
      <c r="P9" s="57"/>
      <c r="Q9" s="57"/>
      <c r="R9" s="57"/>
      <c r="S9" s="57"/>
      <c r="T9" s="57"/>
      <c r="U9" s="57"/>
      <c r="V9" s="57"/>
      <c r="W9" s="57"/>
      <c r="X9" s="57"/>
      <c r="Y9" s="57"/>
      <c r="Z9" s="57"/>
      <c r="AA9" s="57"/>
      <c r="AB9" s="57"/>
      <c r="AC9" s="58"/>
    </row>
    <row r="10" spans="1:30" s="6" customFormat="1" ht="19.5" customHeight="1">
      <c r="C10" s="7" t="s">
        <v>9</v>
      </c>
      <c r="D10" s="56" t="s">
        <v>84</v>
      </c>
      <c r="E10" s="57"/>
      <c r="F10" s="57"/>
      <c r="G10" s="57"/>
      <c r="H10" s="57"/>
      <c r="I10" s="57"/>
      <c r="J10" s="57"/>
      <c r="K10" s="57"/>
      <c r="L10" s="57"/>
      <c r="M10" s="57"/>
      <c r="N10" s="57"/>
      <c r="O10" s="57"/>
      <c r="P10" s="57"/>
      <c r="Q10" s="57"/>
      <c r="R10" s="57"/>
      <c r="S10" s="57"/>
      <c r="T10" s="57"/>
      <c r="U10" s="57"/>
      <c r="V10" s="57"/>
      <c r="W10" s="57"/>
      <c r="X10" s="57"/>
      <c r="Y10" s="57"/>
      <c r="Z10" s="57"/>
      <c r="AA10" s="57"/>
      <c r="AB10" s="57"/>
      <c r="AC10" s="58"/>
    </row>
    <row r="11" spans="1:30" s="6" customFormat="1" ht="27" customHeight="1">
      <c r="C11" s="7" t="s">
        <v>10</v>
      </c>
      <c r="D11" s="56" t="s">
        <v>72</v>
      </c>
      <c r="E11" s="57"/>
      <c r="F11" s="57"/>
      <c r="G11" s="57"/>
      <c r="H11" s="57"/>
      <c r="I11" s="57"/>
      <c r="J11" s="57"/>
      <c r="K11" s="57"/>
      <c r="L11" s="57"/>
      <c r="M11" s="57"/>
      <c r="N11" s="57"/>
      <c r="O11" s="57"/>
      <c r="P11" s="57"/>
      <c r="Q11" s="57"/>
      <c r="R11" s="57"/>
      <c r="S11" s="57"/>
      <c r="T11" s="57"/>
      <c r="U11" s="57"/>
      <c r="V11" s="57"/>
      <c r="W11" s="57"/>
      <c r="X11" s="57"/>
      <c r="Y11" s="57"/>
      <c r="Z11" s="57"/>
      <c r="AA11" s="57"/>
      <c r="AB11" s="57"/>
      <c r="AC11" s="58"/>
    </row>
    <row r="12" spans="1:30" s="6" customFormat="1" ht="45.75" customHeight="1">
      <c r="C12" s="7" t="s">
        <v>23</v>
      </c>
      <c r="D12" s="56" t="s">
        <v>73</v>
      </c>
      <c r="E12" s="57"/>
      <c r="F12" s="57"/>
      <c r="G12" s="57"/>
      <c r="H12" s="57"/>
      <c r="I12" s="57"/>
      <c r="J12" s="57"/>
      <c r="K12" s="57"/>
      <c r="L12" s="57"/>
      <c r="M12" s="57"/>
      <c r="N12" s="57"/>
      <c r="O12" s="57"/>
      <c r="P12" s="57"/>
      <c r="Q12" s="57"/>
      <c r="R12" s="57"/>
      <c r="S12" s="57"/>
      <c r="T12" s="57"/>
      <c r="U12" s="57"/>
      <c r="V12" s="57"/>
      <c r="W12" s="57"/>
      <c r="X12" s="57"/>
      <c r="Y12" s="57"/>
      <c r="Z12" s="57"/>
      <c r="AA12" s="57"/>
      <c r="AB12" s="57"/>
      <c r="AC12" s="58"/>
    </row>
    <row r="13" spans="1:30" ht="16.5" customHeight="1"/>
    <row r="14" spans="1:30" ht="33.75" customHeight="1">
      <c r="A14" s="52" t="s">
        <v>6</v>
      </c>
      <c r="B14" s="59" t="s">
        <v>29</v>
      </c>
      <c r="C14" s="52" t="s">
        <v>1</v>
      </c>
      <c r="D14" s="59" t="s">
        <v>4</v>
      </c>
      <c r="E14" s="59" t="s">
        <v>61</v>
      </c>
      <c r="F14" s="52" t="s">
        <v>62</v>
      </c>
      <c r="G14" s="52"/>
      <c r="H14" s="52"/>
      <c r="I14" s="52"/>
      <c r="J14" s="59" t="s">
        <v>158</v>
      </c>
      <c r="K14" s="59" t="s">
        <v>65</v>
      </c>
      <c r="L14" s="65" t="s">
        <v>63</v>
      </c>
      <c r="M14" s="66"/>
      <c r="N14" s="66"/>
      <c r="O14" s="66"/>
      <c r="P14" s="66"/>
      <c r="Q14" s="66"/>
      <c r="R14" s="66"/>
      <c r="S14" s="66"/>
      <c r="T14" s="66"/>
      <c r="U14" s="66"/>
      <c r="V14" s="66"/>
      <c r="W14" s="66"/>
      <c r="X14" s="66"/>
      <c r="Y14" s="66"/>
      <c r="Z14" s="66"/>
      <c r="AA14" s="62" t="s">
        <v>66</v>
      </c>
      <c r="AB14" s="59" t="s">
        <v>36</v>
      </c>
      <c r="AC14" s="59" t="s">
        <v>35</v>
      </c>
      <c r="AD14" s="49" t="s">
        <v>58</v>
      </c>
    </row>
    <row r="15" spans="1:30" ht="28.5" customHeight="1">
      <c r="A15" s="52"/>
      <c r="B15" s="60"/>
      <c r="C15" s="52"/>
      <c r="D15" s="60"/>
      <c r="E15" s="60"/>
      <c r="F15" s="52" t="s">
        <v>22</v>
      </c>
      <c r="G15" s="52" t="s">
        <v>15</v>
      </c>
      <c r="H15" s="52" t="s">
        <v>16</v>
      </c>
      <c r="I15" s="52" t="s">
        <v>30</v>
      </c>
      <c r="J15" s="60"/>
      <c r="K15" s="60"/>
      <c r="L15" s="65" t="s">
        <v>59</v>
      </c>
      <c r="M15" s="66"/>
      <c r="N15" s="66"/>
      <c r="O15" s="66"/>
      <c r="P15" s="66"/>
      <c r="Q15" s="65" t="s">
        <v>64</v>
      </c>
      <c r="R15" s="66"/>
      <c r="S15" s="66"/>
      <c r="T15" s="66"/>
      <c r="U15" s="66"/>
      <c r="V15" s="52" t="s">
        <v>60</v>
      </c>
      <c r="W15" s="52"/>
      <c r="X15" s="52"/>
      <c r="Y15" s="52"/>
      <c r="Z15" s="52"/>
      <c r="AA15" s="63"/>
      <c r="AB15" s="60"/>
      <c r="AC15" s="60"/>
      <c r="AD15" s="50"/>
    </row>
    <row r="16" spans="1:30" ht="52.5" customHeight="1">
      <c r="A16" s="52"/>
      <c r="B16" s="61"/>
      <c r="C16" s="52"/>
      <c r="D16" s="61"/>
      <c r="E16" s="61"/>
      <c r="F16" s="52"/>
      <c r="G16" s="52"/>
      <c r="H16" s="52"/>
      <c r="I16" s="52"/>
      <c r="J16" s="61"/>
      <c r="K16" s="61"/>
      <c r="L16" s="33" t="s">
        <v>11</v>
      </c>
      <c r="M16" s="33" t="s">
        <v>12</v>
      </c>
      <c r="N16" s="33" t="s">
        <v>13</v>
      </c>
      <c r="O16" s="33" t="s">
        <v>37</v>
      </c>
      <c r="P16" s="33" t="s">
        <v>38</v>
      </c>
      <c r="Q16" s="33" t="s">
        <v>17</v>
      </c>
      <c r="R16" s="33" t="s">
        <v>18</v>
      </c>
      <c r="S16" s="33" t="s">
        <v>26</v>
      </c>
      <c r="T16" s="33" t="s">
        <v>39</v>
      </c>
      <c r="U16" s="33" t="s">
        <v>40</v>
      </c>
      <c r="V16" s="33" t="s">
        <v>19</v>
      </c>
      <c r="W16" s="33" t="s">
        <v>20</v>
      </c>
      <c r="X16" s="33" t="s">
        <v>21</v>
      </c>
      <c r="Y16" s="33" t="s">
        <v>41</v>
      </c>
      <c r="Z16" s="33" t="s">
        <v>42</v>
      </c>
      <c r="AA16" s="64"/>
      <c r="AB16" s="61"/>
      <c r="AC16" s="61"/>
      <c r="AD16" s="51"/>
    </row>
    <row r="17" spans="1:30" s="12" customFormat="1" ht="15.75" customHeight="1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43</v>
      </c>
      <c r="M17" s="8" t="s">
        <v>44</v>
      </c>
      <c r="N17" s="8" t="s">
        <v>45</v>
      </c>
      <c r="O17" s="8" t="s">
        <v>46</v>
      </c>
      <c r="P17" s="8" t="s">
        <v>47</v>
      </c>
      <c r="Q17" s="8" t="s">
        <v>48</v>
      </c>
      <c r="R17" s="8" t="s">
        <v>49</v>
      </c>
      <c r="S17" s="8" t="s">
        <v>50</v>
      </c>
      <c r="T17" s="8" t="s">
        <v>51</v>
      </c>
      <c r="U17" s="8" t="s">
        <v>52</v>
      </c>
      <c r="V17" s="8" t="s">
        <v>53</v>
      </c>
      <c r="W17" s="8" t="s">
        <v>54</v>
      </c>
      <c r="X17" s="8" t="s">
        <v>55</v>
      </c>
      <c r="Y17" s="8" t="s">
        <v>56</v>
      </c>
      <c r="Z17" s="8" t="s">
        <v>57</v>
      </c>
      <c r="AA17" s="11">
        <v>13</v>
      </c>
      <c r="AB17" s="11">
        <v>14</v>
      </c>
      <c r="AC17" s="11">
        <v>15</v>
      </c>
      <c r="AD17" s="11">
        <v>16</v>
      </c>
    </row>
    <row r="18" spans="1:30" s="12" customFormat="1" ht="15.75" customHeight="1">
      <c r="A18" s="13">
        <v>1</v>
      </c>
      <c r="B18" s="14" t="s">
        <v>85</v>
      </c>
      <c r="C18" s="44" t="s">
        <v>86</v>
      </c>
      <c r="D18" s="19" t="s">
        <v>74</v>
      </c>
      <c r="E18" s="19" t="s">
        <v>87</v>
      </c>
      <c r="F18" s="40"/>
      <c r="G18" s="15"/>
      <c r="H18" s="16"/>
      <c r="I18" s="16"/>
      <c r="J18" s="43">
        <v>1.0379</v>
      </c>
      <c r="K18" s="15" t="str">
        <f t="shared" ref="K18" si="0">IF(SUM(F18)=0,"",F18*J18)</f>
        <v/>
      </c>
      <c r="L18" s="41">
        <v>91.391666666666666</v>
      </c>
      <c r="M18" s="41">
        <v>150</v>
      </c>
      <c r="N18" s="41">
        <v>160</v>
      </c>
      <c r="O18" s="41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8">
        <f t="shared" ref="AA18" si="1">COUNTIF(K18:Z18,"&gt;0")</f>
        <v>3</v>
      </c>
      <c r="AB18" s="20">
        <f t="shared" ref="AB18" si="2">CEILING(SUM(K18:Z18)/COUNTIF(K18:Z18,"&gt;0"),0.01)</f>
        <v>133.80000000000001</v>
      </c>
      <c r="AC18" s="20">
        <f t="shared" ref="AC18" si="3">AB18*E18</f>
        <v>802.80000000000007</v>
      </c>
      <c r="AD18" s="39">
        <f t="shared" ref="AD18" si="4">STDEV(K18:Z18)/AB18*100</f>
        <v>27.700373438717158</v>
      </c>
    </row>
    <row r="19" spans="1:30" s="12" customFormat="1" ht="15.75" customHeight="1">
      <c r="A19" s="13">
        <v>2</v>
      </c>
      <c r="B19" s="14" t="s">
        <v>88</v>
      </c>
      <c r="C19" s="44" t="s">
        <v>89</v>
      </c>
      <c r="D19" s="19" t="s">
        <v>74</v>
      </c>
      <c r="E19" s="19">
        <v>4</v>
      </c>
      <c r="F19" s="40"/>
      <c r="G19" s="15"/>
      <c r="H19" s="16"/>
      <c r="I19" s="16"/>
      <c r="J19" s="43">
        <v>1.0379</v>
      </c>
      <c r="K19" s="15" t="str">
        <f t="shared" ref="K19:K52" si="5">IF(SUM(F19)=0,"",F19*J19)</f>
        <v/>
      </c>
      <c r="L19" s="41">
        <v>102.15</v>
      </c>
      <c r="M19" s="41">
        <v>152.5</v>
      </c>
      <c r="N19" s="41">
        <v>157.5</v>
      </c>
      <c r="O19" s="41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8">
        <f t="shared" ref="AA19:AA52" si="6">COUNTIF(K19:Z19,"&gt;0")</f>
        <v>3</v>
      </c>
      <c r="AB19" s="20">
        <f t="shared" ref="AB19:AB52" si="7">CEILING(SUM(K19:Z19)/COUNTIF(K19:Z19,"&gt;0"),0.01)</f>
        <v>137.39000000000001</v>
      </c>
      <c r="AC19" s="20">
        <f t="shared" ref="AC19:AC52" si="8">AB19*E19</f>
        <v>549.56000000000006</v>
      </c>
      <c r="AD19" s="39">
        <f t="shared" ref="AD19:AD52" si="9">STDEV(K19:Z19)/AB19*100</f>
        <v>22.283431048028294</v>
      </c>
    </row>
    <row r="20" spans="1:30" s="12" customFormat="1" ht="15.75" customHeight="1">
      <c r="A20" s="13">
        <v>3</v>
      </c>
      <c r="B20" s="14" t="s">
        <v>90</v>
      </c>
      <c r="C20" s="44" t="s">
        <v>91</v>
      </c>
      <c r="D20" s="19" t="s">
        <v>74</v>
      </c>
      <c r="E20" s="19">
        <v>2</v>
      </c>
      <c r="F20" s="40"/>
      <c r="G20" s="15"/>
      <c r="H20" s="16"/>
      <c r="I20" s="16"/>
      <c r="J20" s="43">
        <v>1.0379</v>
      </c>
      <c r="K20" s="15" t="str">
        <f t="shared" si="5"/>
        <v/>
      </c>
      <c r="L20" s="41">
        <v>1899.9</v>
      </c>
      <c r="M20" s="41">
        <v>2270</v>
      </c>
      <c r="N20" s="41">
        <v>2350</v>
      </c>
      <c r="O20" s="41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8">
        <f t="shared" si="6"/>
        <v>3</v>
      </c>
      <c r="AB20" s="20">
        <f t="shared" si="7"/>
        <v>2173.3000000000002</v>
      </c>
      <c r="AC20" s="20">
        <f t="shared" si="8"/>
        <v>4346.6000000000004</v>
      </c>
      <c r="AD20" s="39">
        <f t="shared" si="9"/>
        <v>11.048928475944933</v>
      </c>
    </row>
    <row r="21" spans="1:30" s="12" customFormat="1" ht="15.75" customHeight="1">
      <c r="A21" s="13">
        <v>4</v>
      </c>
      <c r="B21" s="14" t="s">
        <v>92</v>
      </c>
      <c r="C21" s="44" t="s">
        <v>93</v>
      </c>
      <c r="D21" s="19" t="s">
        <v>74</v>
      </c>
      <c r="E21" s="19">
        <v>1</v>
      </c>
      <c r="F21" s="40"/>
      <c r="G21" s="15"/>
      <c r="H21" s="16"/>
      <c r="I21" s="16"/>
      <c r="J21" s="43">
        <v>1.0379</v>
      </c>
      <c r="K21" s="15" t="str">
        <f t="shared" si="5"/>
        <v/>
      </c>
      <c r="L21" s="41">
        <v>18901.758333333335</v>
      </c>
      <c r="M21" s="41">
        <v>16242.5</v>
      </c>
      <c r="N21" s="41">
        <v>16422.5</v>
      </c>
      <c r="O21" s="41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8">
        <f t="shared" si="6"/>
        <v>3</v>
      </c>
      <c r="AB21" s="20">
        <f t="shared" si="7"/>
        <v>17188.920000000002</v>
      </c>
      <c r="AC21" s="20">
        <f t="shared" si="8"/>
        <v>17188.920000000002</v>
      </c>
      <c r="AD21" s="39">
        <f t="shared" si="9"/>
        <v>8.6456261744486973</v>
      </c>
    </row>
    <row r="22" spans="1:30" s="12" customFormat="1" ht="15.75" customHeight="1">
      <c r="A22" s="13">
        <v>5</v>
      </c>
      <c r="B22" s="14" t="s">
        <v>94</v>
      </c>
      <c r="C22" s="44" t="s">
        <v>95</v>
      </c>
      <c r="D22" s="19" t="s">
        <v>74</v>
      </c>
      <c r="E22" s="19">
        <v>1</v>
      </c>
      <c r="F22" s="40"/>
      <c r="G22" s="15"/>
      <c r="H22" s="16"/>
      <c r="I22" s="16"/>
      <c r="J22" s="43">
        <v>1.0379</v>
      </c>
      <c r="K22" s="15" t="str">
        <f t="shared" si="5"/>
        <v/>
      </c>
      <c r="L22" s="41">
        <v>2123.4916666666668</v>
      </c>
      <c r="M22" s="41">
        <v>2537.5</v>
      </c>
      <c r="N22" s="41">
        <v>2740.5</v>
      </c>
      <c r="O22" s="41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8">
        <f t="shared" si="6"/>
        <v>3</v>
      </c>
      <c r="AB22" s="20">
        <f t="shared" si="7"/>
        <v>2467.17</v>
      </c>
      <c r="AC22" s="20">
        <f t="shared" si="8"/>
        <v>2467.17</v>
      </c>
      <c r="AD22" s="39">
        <f t="shared" si="9"/>
        <v>12.745784359366546</v>
      </c>
    </row>
    <row r="23" spans="1:30" s="12" customFormat="1" ht="15.75" customHeight="1">
      <c r="A23" s="13">
        <v>6</v>
      </c>
      <c r="B23" s="14" t="s">
        <v>96</v>
      </c>
      <c r="C23" s="44" t="s">
        <v>97</v>
      </c>
      <c r="D23" s="19" t="s">
        <v>74</v>
      </c>
      <c r="E23" s="19">
        <v>24</v>
      </c>
      <c r="F23" s="40"/>
      <c r="G23" s="15"/>
      <c r="H23" s="16"/>
      <c r="I23" s="16"/>
      <c r="J23" s="43">
        <v>1.0379</v>
      </c>
      <c r="K23" s="15" t="str">
        <f t="shared" si="5"/>
        <v/>
      </c>
      <c r="L23" s="41">
        <v>102.15</v>
      </c>
      <c r="M23" s="41">
        <v>112.5</v>
      </c>
      <c r="N23" s="41">
        <v>123.75</v>
      </c>
      <c r="O23" s="41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8">
        <f t="shared" si="6"/>
        <v>3</v>
      </c>
      <c r="AB23" s="20">
        <f t="shared" si="7"/>
        <v>112.8</v>
      </c>
      <c r="AC23" s="20">
        <f t="shared" si="8"/>
        <v>2707.2</v>
      </c>
      <c r="AD23" s="39">
        <f t="shared" si="9"/>
        <v>9.5772380744845069</v>
      </c>
    </row>
    <row r="24" spans="1:30" s="12" customFormat="1" ht="15.75" customHeight="1">
      <c r="A24" s="13">
        <v>7</v>
      </c>
      <c r="B24" s="14" t="s">
        <v>98</v>
      </c>
      <c r="C24" s="44" t="s">
        <v>99</v>
      </c>
      <c r="D24" s="19" t="s">
        <v>74</v>
      </c>
      <c r="E24" s="19">
        <v>1</v>
      </c>
      <c r="F24" s="40"/>
      <c r="G24" s="15"/>
      <c r="H24" s="16"/>
      <c r="I24" s="16"/>
      <c r="J24" s="43">
        <v>1.0379</v>
      </c>
      <c r="K24" s="15" t="str">
        <f t="shared" si="5"/>
        <v/>
      </c>
      <c r="L24" s="41">
        <v>1699.2583333333332</v>
      </c>
      <c r="M24" s="41">
        <v>2082.5</v>
      </c>
      <c r="N24" s="41">
        <v>2270</v>
      </c>
      <c r="O24" s="41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8">
        <f t="shared" si="6"/>
        <v>3</v>
      </c>
      <c r="AB24" s="20">
        <f t="shared" si="7"/>
        <v>2017.26</v>
      </c>
      <c r="AC24" s="20">
        <f t="shared" si="8"/>
        <v>2017.26</v>
      </c>
      <c r="AD24" s="39">
        <f t="shared" si="9"/>
        <v>14.421113204046543</v>
      </c>
    </row>
    <row r="25" spans="1:30" s="12" customFormat="1" ht="15.75" customHeight="1">
      <c r="A25" s="13">
        <v>8</v>
      </c>
      <c r="B25" s="14" t="s">
        <v>100</v>
      </c>
      <c r="C25" s="44" t="s">
        <v>101</v>
      </c>
      <c r="D25" s="19" t="s">
        <v>74</v>
      </c>
      <c r="E25" s="19">
        <v>1</v>
      </c>
      <c r="F25" s="40"/>
      <c r="G25" s="15"/>
      <c r="H25" s="16"/>
      <c r="I25" s="16"/>
      <c r="J25" s="43">
        <v>1.0379</v>
      </c>
      <c r="K25" s="15" t="str">
        <f t="shared" si="5"/>
        <v/>
      </c>
      <c r="L25" s="41">
        <v>5052.3333333333339</v>
      </c>
      <c r="M25" s="41">
        <v>6090</v>
      </c>
      <c r="N25" s="41">
        <v>6535</v>
      </c>
      <c r="O25" s="41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8">
        <f t="shared" si="6"/>
        <v>3</v>
      </c>
      <c r="AB25" s="20">
        <f t="shared" si="7"/>
        <v>5892.45</v>
      </c>
      <c r="AC25" s="20">
        <f t="shared" si="8"/>
        <v>5892.45</v>
      </c>
      <c r="AD25" s="39">
        <f t="shared" si="9"/>
        <v>12.911767865919401</v>
      </c>
    </row>
    <row r="26" spans="1:30" s="12" customFormat="1" ht="15.75" customHeight="1">
      <c r="A26" s="13">
        <v>9</v>
      </c>
      <c r="B26" s="14" t="s">
        <v>102</v>
      </c>
      <c r="C26" s="44" t="s">
        <v>103</v>
      </c>
      <c r="D26" s="19" t="s">
        <v>74</v>
      </c>
      <c r="E26" s="19">
        <v>3</v>
      </c>
      <c r="F26" s="40"/>
      <c r="G26" s="15"/>
      <c r="H26" s="16"/>
      <c r="I26" s="16"/>
      <c r="J26" s="43">
        <v>1.0379</v>
      </c>
      <c r="K26" s="15" t="str">
        <f t="shared" si="5"/>
        <v/>
      </c>
      <c r="L26" s="41">
        <v>5339.4750000000004</v>
      </c>
      <c r="M26" s="41">
        <v>6670</v>
      </c>
      <c r="N26" s="41">
        <v>7115</v>
      </c>
      <c r="O26" s="41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8">
        <f t="shared" si="6"/>
        <v>3</v>
      </c>
      <c r="AB26" s="20">
        <f t="shared" si="7"/>
        <v>6374.83</v>
      </c>
      <c r="AC26" s="20">
        <f t="shared" si="8"/>
        <v>19124.489999999998</v>
      </c>
      <c r="AD26" s="39">
        <f t="shared" si="9"/>
        <v>14.491893446302095</v>
      </c>
    </row>
    <row r="27" spans="1:30" s="12" customFormat="1" ht="15.75" customHeight="1">
      <c r="A27" s="13">
        <v>10</v>
      </c>
      <c r="B27" s="14" t="s">
        <v>104</v>
      </c>
      <c r="C27" s="44" t="s">
        <v>105</v>
      </c>
      <c r="D27" s="19" t="s">
        <v>74</v>
      </c>
      <c r="E27" s="19">
        <v>1</v>
      </c>
      <c r="F27" s="40"/>
      <c r="G27" s="15"/>
      <c r="H27" s="16"/>
      <c r="I27" s="16"/>
      <c r="J27" s="43">
        <v>1.0379</v>
      </c>
      <c r="K27" s="15" t="str">
        <f t="shared" si="5"/>
        <v/>
      </c>
      <c r="L27" s="41">
        <v>367.80833333333334</v>
      </c>
      <c r="M27" s="41">
        <v>400</v>
      </c>
      <c r="N27" s="41">
        <v>491.67</v>
      </c>
      <c r="O27" s="41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8">
        <f t="shared" si="6"/>
        <v>3</v>
      </c>
      <c r="AB27" s="20">
        <f t="shared" si="7"/>
        <v>419.83</v>
      </c>
      <c r="AC27" s="20">
        <f t="shared" si="8"/>
        <v>419.83</v>
      </c>
      <c r="AD27" s="39">
        <f t="shared" si="9"/>
        <v>15.307838318426931</v>
      </c>
    </row>
    <row r="28" spans="1:30" s="12" customFormat="1" ht="15.75" customHeight="1">
      <c r="A28" s="13">
        <v>11</v>
      </c>
      <c r="B28" s="14" t="s">
        <v>106</v>
      </c>
      <c r="C28" s="44" t="s">
        <v>107</v>
      </c>
      <c r="D28" s="19" t="s">
        <v>74</v>
      </c>
      <c r="E28" s="19">
        <v>1</v>
      </c>
      <c r="F28" s="40"/>
      <c r="G28" s="15"/>
      <c r="H28" s="16"/>
      <c r="I28" s="16"/>
      <c r="J28" s="43">
        <v>1.0379</v>
      </c>
      <c r="K28" s="15" t="str">
        <f t="shared" si="5"/>
        <v/>
      </c>
      <c r="L28" s="41">
        <v>453.22500000000002</v>
      </c>
      <c r="M28" s="41">
        <v>492.5</v>
      </c>
      <c r="N28" s="41">
        <v>525</v>
      </c>
      <c r="O28" s="41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8">
        <f t="shared" si="6"/>
        <v>3</v>
      </c>
      <c r="AB28" s="20">
        <f t="shared" si="7"/>
        <v>490.25</v>
      </c>
      <c r="AC28" s="20">
        <f t="shared" si="8"/>
        <v>490.25</v>
      </c>
      <c r="AD28" s="39">
        <f t="shared" si="9"/>
        <v>7.3311071394891574</v>
      </c>
    </row>
    <row r="29" spans="1:30" s="12" customFormat="1" ht="15.75" customHeight="1">
      <c r="A29" s="13">
        <v>12</v>
      </c>
      <c r="B29" s="14" t="s">
        <v>108</v>
      </c>
      <c r="C29" s="44" t="s">
        <v>109</v>
      </c>
      <c r="D29" s="19" t="s">
        <v>74</v>
      </c>
      <c r="E29" s="19">
        <v>24</v>
      </c>
      <c r="F29" s="40"/>
      <c r="G29" s="15"/>
      <c r="H29" s="16"/>
      <c r="I29" s="16"/>
      <c r="J29" s="43">
        <v>1.0379</v>
      </c>
      <c r="K29" s="15" t="str">
        <f t="shared" si="5"/>
        <v/>
      </c>
      <c r="L29" s="41">
        <v>91.391666666666666</v>
      </c>
      <c r="M29" s="41">
        <v>97.5</v>
      </c>
      <c r="N29" s="41">
        <v>115</v>
      </c>
      <c r="O29" s="41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8">
        <f t="shared" si="6"/>
        <v>3</v>
      </c>
      <c r="AB29" s="20">
        <f t="shared" si="7"/>
        <v>101.3</v>
      </c>
      <c r="AC29" s="20">
        <f t="shared" si="8"/>
        <v>2431.1999999999998</v>
      </c>
      <c r="AD29" s="39">
        <f t="shared" si="9"/>
        <v>12.096420398125533</v>
      </c>
    </row>
    <row r="30" spans="1:30" s="12" customFormat="1" ht="15.75" customHeight="1">
      <c r="A30" s="13">
        <v>13</v>
      </c>
      <c r="B30" s="14" t="s">
        <v>110</v>
      </c>
      <c r="C30" s="44" t="s">
        <v>111</v>
      </c>
      <c r="D30" s="19" t="s">
        <v>74</v>
      </c>
      <c r="E30" s="19">
        <v>1</v>
      </c>
      <c r="F30" s="40"/>
      <c r="G30" s="15"/>
      <c r="H30" s="16"/>
      <c r="I30" s="16"/>
      <c r="J30" s="43">
        <v>1.0379</v>
      </c>
      <c r="K30" s="15" t="str">
        <f t="shared" si="5"/>
        <v/>
      </c>
      <c r="L30" s="41">
        <v>17910.883333333335</v>
      </c>
      <c r="M30" s="41">
        <v>22335</v>
      </c>
      <c r="N30" s="41">
        <v>24546.17</v>
      </c>
      <c r="O30" s="41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8">
        <f t="shared" si="6"/>
        <v>3</v>
      </c>
      <c r="AB30" s="20">
        <f t="shared" si="7"/>
        <v>21597.360000000001</v>
      </c>
      <c r="AC30" s="20">
        <f t="shared" si="8"/>
        <v>21597.360000000001</v>
      </c>
      <c r="AD30" s="39">
        <f t="shared" si="9"/>
        <v>15.643519551855118</v>
      </c>
    </row>
    <row r="31" spans="1:30" s="12" customFormat="1" ht="15.75" customHeight="1">
      <c r="A31" s="13">
        <v>14</v>
      </c>
      <c r="B31" s="14" t="s">
        <v>112</v>
      </c>
      <c r="C31" s="44" t="s">
        <v>113</v>
      </c>
      <c r="D31" s="19" t="s">
        <v>74</v>
      </c>
      <c r="E31" s="19">
        <v>1</v>
      </c>
      <c r="F31" s="40"/>
      <c r="G31" s="15"/>
      <c r="H31" s="16"/>
      <c r="I31" s="16"/>
      <c r="J31" s="43">
        <v>1.0379</v>
      </c>
      <c r="K31" s="15" t="str">
        <f t="shared" si="5"/>
        <v/>
      </c>
      <c r="L31" s="41">
        <v>64245.558333333334</v>
      </c>
      <c r="M31" s="41">
        <v>61625</v>
      </c>
      <c r="N31" s="41">
        <v>66740</v>
      </c>
      <c r="O31" s="41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8">
        <f t="shared" si="6"/>
        <v>3</v>
      </c>
      <c r="AB31" s="20">
        <f t="shared" si="7"/>
        <v>64203.520000000004</v>
      </c>
      <c r="AC31" s="20">
        <f t="shared" si="8"/>
        <v>64203.520000000004</v>
      </c>
      <c r="AD31" s="39">
        <f t="shared" si="9"/>
        <v>3.9838300409463465</v>
      </c>
    </row>
    <row r="32" spans="1:30" s="12" customFormat="1" ht="15.75" customHeight="1">
      <c r="A32" s="13">
        <v>15</v>
      </c>
      <c r="B32" s="14" t="s">
        <v>114</v>
      </c>
      <c r="C32" s="44" t="s">
        <v>115</v>
      </c>
      <c r="D32" s="19" t="s">
        <v>74</v>
      </c>
      <c r="E32" s="19">
        <v>3</v>
      </c>
      <c r="F32" s="40"/>
      <c r="G32" s="15"/>
      <c r="H32" s="16"/>
      <c r="I32" s="16"/>
      <c r="J32" s="43">
        <v>1.0379</v>
      </c>
      <c r="K32" s="15" t="str">
        <f t="shared" si="5"/>
        <v/>
      </c>
      <c r="L32" s="41">
        <v>1409.6833333333334</v>
      </c>
      <c r="M32" s="41">
        <v>1650</v>
      </c>
      <c r="N32" s="41">
        <v>1793</v>
      </c>
      <c r="O32" s="41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8">
        <f t="shared" si="6"/>
        <v>3</v>
      </c>
      <c r="AB32" s="20">
        <f t="shared" si="7"/>
        <v>1617.57</v>
      </c>
      <c r="AC32" s="20">
        <f t="shared" si="8"/>
        <v>4852.71</v>
      </c>
      <c r="AD32" s="39">
        <f t="shared" si="9"/>
        <v>11.975141279829078</v>
      </c>
    </row>
    <row r="33" spans="1:30" s="12" customFormat="1" ht="15.75" customHeight="1">
      <c r="A33" s="13">
        <v>16</v>
      </c>
      <c r="B33" s="14" t="s">
        <v>116</v>
      </c>
      <c r="C33" s="44" t="s">
        <v>117</v>
      </c>
      <c r="D33" s="19" t="s">
        <v>74</v>
      </c>
      <c r="E33" s="19">
        <v>3</v>
      </c>
      <c r="F33" s="40"/>
      <c r="G33" s="15"/>
      <c r="H33" s="16"/>
      <c r="I33" s="16"/>
      <c r="J33" s="43">
        <v>1.0379</v>
      </c>
      <c r="K33" s="15" t="str">
        <f t="shared" si="5"/>
        <v/>
      </c>
      <c r="L33" s="41">
        <v>257.066666666667</v>
      </c>
      <c r="M33" s="41">
        <v>312.5</v>
      </c>
      <c r="N33" s="41">
        <v>328</v>
      </c>
      <c r="O33" s="41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8">
        <f t="shared" si="6"/>
        <v>3</v>
      </c>
      <c r="AB33" s="20">
        <f t="shared" si="7"/>
        <v>299.19</v>
      </c>
      <c r="AC33" s="20">
        <f t="shared" si="8"/>
        <v>897.56999999999994</v>
      </c>
      <c r="AD33" s="39">
        <f t="shared" si="9"/>
        <v>12.464680803479796</v>
      </c>
    </row>
    <row r="34" spans="1:30" s="12" customFormat="1" ht="15.75" customHeight="1">
      <c r="A34" s="13">
        <v>17</v>
      </c>
      <c r="B34" s="14" t="s">
        <v>118</v>
      </c>
      <c r="C34" s="44" t="s">
        <v>119</v>
      </c>
      <c r="D34" s="19" t="s">
        <v>74</v>
      </c>
      <c r="E34" s="19">
        <v>2</v>
      </c>
      <c r="F34" s="40"/>
      <c r="G34" s="15"/>
      <c r="H34" s="16"/>
      <c r="I34" s="16"/>
      <c r="J34" s="43">
        <v>1.0379</v>
      </c>
      <c r="K34" s="15" t="str">
        <f t="shared" si="5"/>
        <v/>
      </c>
      <c r="L34" s="41">
        <v>2473.4833333333331</v>
      </c>
      <c r="M34" s="41">
        <v>3032.5</v>
      </c>
      <c r="N34" s="41">
        <v>3432.5</v>
      </c>
      <c r="O34" s="41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8">
        <f t="shared" si="6"/>
        <v>3</v>
      </c>
      <c r="AB34" s="20">
        <f t="shared" si="7"/>
        <v>2979.5</v>
      </c>
      <c r="AC34" s="20">
        <f t="shared" si="8"/>
        <v>5959</v>
      </c>
      <c r="AD34" s="39">
        <f t="shared" si="9"/>
        <v>16.167161069662335</v>
      </c>
    </row>
    <row r="35" spans="1:30" s="12" customFormat="1" ht="15.75" customHeight="1">
      <c r="A35" s="13">
        <v>18</v>
      </c>
      <c r="B35" s="14" t="s">
        <v>120</v>
      </c>
      <c r="C35" s="44" t="s">
        <v>121</v>
      </c>
      <c r="D35" s="19" t="s">
        <v>74</v>
      </c>
      <c r="E35" s="19">
        <v>2</v>
      </c>
      <c r="F35" s="40"/>
      <c r="G35" s="15"/>
      <c r="H35" s="16"/>
      <c r="I35" s="16"/>
      <c r="J35" s="43">
        <v>1.0379</v>
      </c>
      <c r="K35" s="15" t="str">
        <f t="shared" si="5"/>
        <v/>
      </c>
      <c r="L35" s="41">
        <v>1699.2583333333332</v>
      </c>
      <c r="M35" s="41">
        <v>2082.5</v>
      </c>
      <c r="N35" s="41">
        <v>2850.2</v>
      </c>
      <c r="O35" s="41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8">
        <f t="shared" si="6"/>
        <v>3</v>
      </c>
      <c r="AB35" s="20">
        <f t="shared" si="7"/>
        <v>2210.66</v>
      </c>
      <c r="AC35" s="20">
        <f t="shared" si="8"/>
        <v>4421.32</v>
      </c>
      <c r="AD35" s="39">
        <f t="shared" si="9"/>
        <v>26.511318196335775</v>
      </c>
    </row>
    <row r="36" spans="1:30" s="12" customFormat="1" ht="15.75" customHeight="1">
      <c r="A36" s="13">
        <v>19</v>
      </c>
      <c r="B36" s="14" t="s">
        <v>122</v>
      </c>
      <c r="C36" s="44" t="s">
        <v>123</v>
      </c>
      <c r="D36" s="19" t="s">
        <v>74</v>
      </c>
      <c r="E36" s="19">
        <v>3</v>
      </c>
      <c r="F36" s="40"/>
      <c r="G36" s="15"/>
      <c r="H36" s="16"/>
      <c r="I36" s="16"/>
      <c r="J36" s="43">
        <v>1.0379</v>
      </c>
      <c r="K36" s="15" t="str">
        <f t="shared" si="5"/>
        <v/>
      </c>
      <c r="L36" s="41">
        <v>4287.4666666666672</v>
      </c>
      <c r="M36" s="41">
        <v>4867.5</v>
      </c>
      <c r="N36" s="41">
        <v>5320.96</v>
      </c>
      <c r="O36" s="41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8">
        <f t="shared" si="6"/>
        <v>3</v>
      </c>
      <c r="AB36" s="20">
        <f t="shared" si="7"/>
        <v>4825.3100000000004</v>
      </c>
      <c r="AC36" s="20">
        <f t="shared" si="8"/>
        <v>14475.93</v>
      </c>
      <c r="AD36" s="39">
        <f t="shared" si="9"/>
        <v>10.735825401973182</v>
      </c>
    </row>
    <row r="37" spans="1:30" s="12" customFormat="1" ht="15.75" customHeight="1">
      <c r="A37" s="13">
        <v>20</v>
      </c>
      <c r="B37" s="14" t="s">
        <v>124</v>
      </c>
      <c r="C37" s="44" t="s">
        <v>125</v>
      </c>
      <c r="D37" s="19" t="s">
        <v>74</v>
      </c>
      <c r="E37" s="19">
        <v>2</v>
      </c>
      <c r="F37" s="40"/>
      <c r="G37" s="15"/>
      <c r="H37" s="16"/>
      <c r="I37" s="16"/>
      <c r="J37" s="43">
        <v>1.0379</v>
      </c>
      <c r="K37" s="15" t="str">
        <f t="shared" si="5"/>
        <v/>
      </c>
      <c r="L37" s="41">
        <v>358.05833333333334</v>
      </c>
      <c r="M37" s="41">
        <v>390</v>
      </c>
      <c r="N37" s="41">
        <v>450</v>
      </c>
      <c r="O37" s="41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8">
        <f t="shared" si="6"/>
        <v>3</v>
      </c>
      <c r="AB37" s="20">
        <f t="shared" si="7"/>
        <v>399.36</v>
      </c>
      <c r="AC37" s="20">
        <f t="shared" si="8"/>
        <v>798.72</v>
      </c>
      <c r="AD37" s="39">
        <f t="shared" si="9"/>
        <v>11.688436275665213</v>
      </c>
    </row>
    <row r="38" spans="1:30" s="12" customFormat="1" ht="15.75" customHeight="1">
      <c r="A38" s="13">
        <v>21</v>
      </c>
      <c r="B38" s="14" t="s">
        <v>126</v>
      </c>
      <c r="C38" s="44" t="s">
        <v>127</v>
      </c>
      <c r="D38" s="19" t="s">
        <v>74</v>
      </c>
      <c r="E38" s="19">
        <v>3</v>
      </c>
      <c r="F38" s="40"/>
      <c r="G38" s="15"/>
      <c r="H38" s="16"/>
      <c r="I38" s="16"/>
      <c r="J38" s="43">
        <v>1.0379</v>
      </c>
      <c r="K38" s="15" t="str">
        <f t="shared" si="5"/>
        <v/>
      </c>
      <c r="L38" s="41">
        <v>465.97499999999997</v>
      </c>
      <c r="M38" s="41">
        <v>507.5</v>
      </c>
      <c r="N38" s="41">
        <v>575</v>
      </c>
      <c r="O38" s="41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8">
        <f t="shared" si="6"/>
        <v>3</v>
      </c>
      <c r="AB38" s="20">
        <f t="shared" si="7"/>
        <v>516.16</v>
      </c>
      <c r="AC38" s="20">
        <f t="shared" si="8"/>
        <v>1548.48</v>
      </c>
      <c r="AD38" s="39">
        <f t="shared" si="9"/>
        <v>10.66060742817972</v>
      </c>
    </row>
    <row r="39" spans="1:30" s="12" customFormat="1" ht="15.75" customHeight="1">
      <c r="A39" s="13">
        <v>22</v>
      </c>
      <c r="B39" s="14" t="s">
        <v>128</v>
      </c>
      <c r="C39" s="44" t="s">
        <v>129</v>
      </c>
      <c r="D39" s="19" t="s">
        <v>74</v>
      </c>
      <c r="E39" s="19">
        <v>1</v>
      </c>
      <c r="F39" s="40"/>
      <c r="G39" s="15"/>
      <c r="H39" s="16"/>
      <c r="I39" s="16"/>
      <c r="J39" s="43">
        <v>1.0379</v>
      </c>
      <c r="K39" s="15" t="str">
        <f t="shared" si="5"/>
        <v/>
      </c>
      <c r="L39" s="41">
        <v>14002.016666666666</v>
      </c>
      <c r="M39" s="41">
        <v>12485</v>
      </c>
      <c r="N39" s="41">
        <v>13716.86</v>
      </c>
      <c r="O39" s="41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8">
        <f t="shared" si="6"/>
        <v>3</v>
      </c>
      <c r="AB39" s="20">
        <f t="shared" si="7"/>
        <v>13401.300000000001</v>
      </c>
      <c r="AC39" s="20">
        <f t="shared" si="8"/>
        <v>13401.300000000001</v>
      </c>
      <c r="AD39" s="39">
        <f t="shared" si="9"/>
        <v>6.0161291579196465</v>
      </c>
    </row>
    <row r="40" spans="1:30" s="12" customFormat="1" ht="15.75" customHeight="1">
      <c r="A40" s="13">
        <v>23</v>
      </c>
      <c r="B40" s="14" t="s">
        <v>130</v>
      </c>
      <c r="C40" s="44" t="s">
        <v>131</v>
      </c>
      <c r="D40" s="19" t="s">
        <v>74</v>
      </c>
      <c r="E40" s="19">
        <v>1</v>
      </c>
      <c r="F40" s="40"/>
      <c r="G40" s="15"/>
      <c r="H40" s="16"/>
      <c r="I40" s="16"/>
      <c r="J40" s="43">
        <v>1.0379</v>
      </c>
      <c r="K40" s="15" t="str">
        <f t="shared" si="5"/>
        <v/>
      </c>
      <c r="L40" s="41">
        <v>4646.1000000000004</v>
      </c>
      <c r="M40" s="41">
        <v>5272.5</v>
      </c>
      <c r="N40" s="41">
        <v>5530.85</v>
      </c>
      <c r="O40" s="41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8">
        <f t="shared" si="6"/>
        <v>3</v>
      </c>
      <c r="AB40" s="20">
        <f t="shared" si="7"/>
        <v>5149.82</v>
      </c>
      <c r="AC40" s="20">
        <f t="shared" si="8"/>
        <v>5149.82</v>
      </c>
      <c r="AD40" s="39">
        <f t="shared" si="9"/>
        <v>8.8343862057362532</v>
      </c>
    </row>
    <row r="41" spans="1:30" s="12" customFormat="1" ht="15.75" customHeight="1">
      <c r="A41" s="13">
        <v>24</v>
      </c>
      <c r="B41" s="14" t="s">
        <v>132</v>
      </c>
      <c r="C41" s="44" t="s">
        <v>133</v>
      </c>
      <c r="D41" s="19" t="s">
        <v>74</v>
      </c>
      <c r="E41" s="19">
        <v>3</v>
      </c>
      <c r="F41" s="40"/>
      <c r="G41" s="15"/>
      <c r="H41" s="16"/>
      <c r="I41" s="16"/>
      <c r="J41" s="43">
        <v>1.0379</v>
      </c>
      <c r="K41" s="15" t="str">
        <f t="shared" si="5"/>
        <v/>
      </c>
      <c r="L41" s="41">
        <v>2084.6916666666698</v>
      </c>
      <c r="M41" s="41">
        <v>3672.5</v>
      </c>
      <c r="N41" s="41">
        <v>3947.95</v>
      </c>
      <c r="O41" s="41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8">
        <f t="shared" si="6"/>
        <v>3</v>
      </c>
      <c r="AB41" s="20">
        <f t="shared" si="7"/>
        <v>3235.05</v>
      </c>
      <c r="AC41" s="20">
        <f t="shared" si="8"/>
        <v>9705.1500000000015</v>
      </c>
      <c r="AD41" s="39">
        <f t="shared" si="9"/>
        <v>31.087989010382238</v>
      </c>
    </row>
    <row r="42" spans="1:30" s="12" customFormat="1" ht="15.75" customHeight="1">
      <c r="A42" s="13">
        <v>25</v>
      </c>
      <c r="B42" s="14" t="s">
        <v>134</v>
      </c>
      <c r="C42" s="44" t="s">
        <v>135</v>
      </c>
      <c r="D42" s="19" t="s">
        <v>74</v>
      </c>
      <c r="E42" s="19">
        <v>2</v>
      </c>
      <c r="F42" s="40"/>
      <c r="G42" s="15"/>
      <c r="H42" s="16"/>
      <c r="I42" s="16"/>
      <c r="J42" s="43">
        <v>1.0379</v>
      </c>
      <c r="K42" s="15" t="str">
        <f t="shared" si="5"/>
        <v/>
      </c>
      <c r="L42" s="41">
        <v>15346.375000000002</v>
      </c>
      <c r="M42" s="41">
        <v>19832.5</v>
      </c>
      <c r="N42" s="41">
        <v>21637.26</v>
      </c>
      <c r="O42" s="41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8">
        <f t="shared" si="6"/>
        <v>3</v>
      </c>
      <c r="AB42" s="20">
        <f t="shared" si="7"/>
        <v>18938.72</v>
      </c>
      <c r="AC42" s="20">
        <f t="shared" si="8"/>
        <v>37877.440000000002</v>
      </c>
      <c r="AD42" s="39">
        <f t="shared" si="9"/>
        <v>17.104020714071037</v>
      </c>
    </row>
    <row r="43" spans="1:30" s="12" customFormat="1" ht="15.75" customHeight="1">
      <c r="A43" s="13">
        <v>26</v>
      </c>
      <c r="B43" s="14" t="s">
        <v>136</v>
      </c>
      <c r="C43" s="44" t="s">
        <v>137</v>
      </c>
      <c r="D43" s="19" t="s">
        <v>74</v>
      </c>
      <c r="E43" s="19">
        <v>1</v>
      </c>
      <c r="F43" s="40"/>
      <c r="G43" s="15"/>
      <c r="H43" s="16"/>
      <c r="I43" s="16"/>
      <c r="J43" s="43">
        <v>1.0379</v>
      </c>
      <c r="K43" s="15" t="str">
        <f t="shared" si="5"/>
        <v/>
      </c>
      <c r="L43" s="41">
        <v>2335.3583333333331</v>
      </c>
      <c r="M43" s="41">
        <v>2622.5</v>
      </c>
      <c r="N43" s="41">
        <v>2842.8</v>
      </c>
      <c r="O43" s="41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8">
        <f t="shared" si="6"/>
        <v>3</v>
      </c>
      <c r="AB43" s="20">
        <f t="shared" si="7"/>
        <v>2600.2200000000003</v>
      </c>
      <c r="AC43" s="20">
        <f t="shared" si="8"/>
        <v>2600.2200000000003</v>
      </c>
      <c r="AD43" s="39">
        <f t="shared" si="9"/>
        <v>9.785844663913764</v>
      </c>
    </row>
    <row r="44" spans="1:30" s="12" customFormat="1" ht="15.75" customHeight="1">
      <c r="A44" s="13">
        <v>27</v>
      </c>
      <c r="B44" s="14" t="s">
        <v>138</v>
      </c>
      <c r="C44" s="44" t="s">
        <v>139</v>
      </c>
      <c r="D44" s="19" t="s">
        <v>74</v>
      </c>
      <c r="E44" s="19">
        <v>2</v>
      </c>
      <c r="F44" s="40"/>
      <c r="G44" s="15"/>
      <c r="H44" s="16"/>
      <c r="I44" s="16"/>
      <c r="J44" s="43">
        <v>1.0379</v>
      </c>
      <c r="K44" s="15" t="str">
        <f t="shared" si="5"/>
        <v/>
      </c>
      <c r="L44" s="41">
        <v>679.9666666666667</v>
      </c>
      <c r="M44" s="41">
        <v>782.5</v>
      </c>
      <c r="N44" s="41">
        <v>875.2</v>
      </c>
      <c r="O44" s="41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8">
        <f t="shared" si="6"/>
        <v>3</v>
      </c>
      <c r="AB44" s="20">
        <f t="shared" si="7"/>
        <v>779.23</v>
      </c>
      <c r="AC44" s="20">
        <f t="shared" si="8"/>
        <v>1558.46</v>
      </c>
      <c r="AD44" s="39">
        <f t="shared" si="9"/>
        <v>12.532619505244524</v>
      </c>
    </row>
    <row r="45" spans="1:30" s="12" customFormat="1" ht="15.75" customHeight="1">
      <c r="A45" s="13">
        <v>28</v>
      </c>
      <c r="B45" s="14" t="s">
        <v>140</v>
      </c>
      <c r="C45" s="44" t="s">
        <v>141</v>
      </c>
      <c r="D45" s="19" t="s">
        <v>74</v>
      </c>
      <c r="E45" s="19">
        <v>2</v>
      </c>
      <c r="F45" s="40"/>
      <c r="G45" s="15"/>
      <c r="H45" s="16"/>
      <c r="I45" s="16"/>
      <c r="J45" s="43">
        <v>1.0379</v>
      </c>
      <c r="K45" s="15" t="str">
        <f t="shared" si="5"/>
        <v/>
      </c>
      <c r="L45" s="41">
        <v>3384.9666666666667</v>
      </c>
      <c r="M45" s="41">
        <v>3762.5</v>
      </c>
      <c r="N45" s="41">
        <v>3980.73</v>
      </c>
      <c r="O45" s="41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8">
        <f t="shared" si="6"/>
        <v>3</v>
      </c>
      <c r="AB45" s="20">
        <f t="shared" si="7"/>
        <v>3709.4</v>
      </c>
      <c r="AC45" s="20">
        <f t="shared" si="8"/>
        <v>7418.8</v>
      </c>
      <c r="AD45" s="39">
        <f t="shared" si="9"/>
        <v>8.1255860721263442</v>
      </c>
    </row>
    <row r="46" spans="1:30" s="12" customFormat="1" ht="15.75" customHeight="1">
      <c r="A46" s="13">
        <v>29</v>
      </c>
      <c r="B46" s="14" t="s">
        <v>142</v>
      </c>
      <c r="C46" s="44" t="s">
        <v>143</v>
      </c>
      <c r="D46" s="19" t="s">
        <v>74</v>
      </c>
      <c r="E46" s="19">
        <v>3</v>
      </c>
      <c r="F46" s="40"/>
      <c r="G46" s="15"/>
      <c r="H46" s="16"/>
      <c r="I46" s="16"/>
      <c r="J46" s="43">
        <v>1.0379</v>
      </c>
      <c r="K46" s="15" t="str">
        <f t="shared" si="5"/>
        <v/>
      </c>
      <c r="L46" s="41">
        <v>332.90000000000003</v>
      </c>
      <c r="M46" s="41">
        <v>362.5</v>
      </c>
      <c r="N46" s="41">
        <v>377.73</v>
      </c>
      <c r="O46" s="41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8">
        <f t="shared" si="6"/>
        <v>3</v>
      </c>
      <c r="AB46" s="20">
        <f t="shared" si="7"/>
        <v>357.71</v>
      </c>
      <c r="AC46" s="20">
        <f t="shared" si="8"/>
        <v>1073.1299999999999</v>
      </c>
      <c r="AD46" s="39">
        <f t="shared" si="9"/>
        <v>6.3726538797801808</v>
      </c>
    </row>
    <row r="47" spans="1:30" s="12" customFormat="1" ht="15.75" customHeight="1">
      <c r="A47" s="13">
        <v>30</v>
      </c>
      <c r="B47" s="14" t="s">
        <v>144</v>
      </c>
      <c r="C47" s="44" t="s">
        <v>145</v>
      </c>
      <c r="D47" s="19" t="s">
        <v>74</v>
      </c>
      <c r="E47" s="19">
        <v>2</v>
      </c>
      <c r="F47" s="40"/>
      <c r="G47" s="15"/>
      <c r="H47" s="16"/>
      <c r="I47" s="16"/>
      <c r="J47" s="43">
        <v>1.0379</v>
      </c>
      <c r="K47" s="15" t="str">
        <f t="shared" si="5"/>
        <v/>
      </c>
      <c r="L47" s="41">
        <v>2537.0250000000001</v>
      </c>
      <c r="M47" s="41">
        <v>3060</v>
      </c>
      <c r="N47" s="41">
        <v>3600</v>
      </c>
      <c r="O47" s="41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8">
        <f t="shared" si="6"/>
        <v>3</v>
      </c>
      <c r="AB47" s="20">
        <f t="shared" si="7"/>
        <v>3065.6800000000003</v>
      </c>
      <c r="AC47" s="20">
        <f t="shared" si="8"/>
        <v>6131.3600000000006</v>
      </c>
      <c r="AD47" s="39">
        <f t="shared" si="9"/>
        <v>17.337433219970887</v>
      </c>
    </row>
    <row r="48" spans="1:30" s="12" customFormat="1" ht="15.75" customHeight="1">
      <c r="A48" s="13">
        <v>31</v>
      </c>
      <c r="B48" s="14" t="s">
        <v>146</v>
      </c>
      <c r="C48" s="44" t="s">
        <v>147</v>
      </c>
      <c r="D48" s="19" t="s">
        <v>74</v>
      </c>
      <c r="E48" s="19">
        <v>3</v>
      </c>
      <c r="F48" s="40"/>
      <c r="G48" s="15"/>
      <c r="H48" s="16"/>
      <c r="I48" s="16"/>
      <c r="J48" s="43">
        <v>1.0379</v>
      </c>
      <c r="K48" s="15" t="str">
        <f t="shared" si="5"/>
        <v/>
      </c>
      <c r="L48" s="41">
        <v>825.95</v>
      </c>
      <c r="M48" s="41">
        <v>951.67</v>
      </c>
      <c r="N48" s="41">
        <v>1024.95</v>
      </c>
      <c r="O48" s="41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8">
        <f t="shared" si="6"/>
        <v>3</v>
      </c>
      <c r="AB48" s="20">
        <f t="shared" si="7"/>
        <v>934.19</v>
      </c>
      <c r="AC48" s="20">
        <f t="shared" si="8"/>
        <v>2802.57</v>
      </c>
      <c r="AD48" s="39">
        <f t="shared" si="9"/>
        <v>10.773502604217541</v>
      </c>
    </row>
    <row r="49" spans="1:30" s="12" customFormat="1" ht="15.75" customHeight="1">
      <c r="A49" s="13">
        <v>32</v>
      </c>
      <c r="B49" s="14" t="s">
        <v>148</v>
      </c>
      <c r="C49" s="44" t="s">
        <v>149</v>
      </c>
      <c r="D49" s="19" t="s">
        <v>74</v>
      </c>
      <c r="E49" s="19">
        <v>9</v>
      </c>
      <c r="F49" s="40"/>
      <c r="G49" s="15"/>
      <c r="H49" s="16"/>
      <c r="I49" s="16"/>
      <c r="J49" s="43">
        <v>1.0379</v>
      </c>
      <c r="K49" s="15" t="str">
        <f t="shared" si="5"/>
        <v/>
      </c>
      <c r="L49" s="41">
        <v>1050.1916666666668</v>
      </c>
      <c r="M49" s="41">
        <v>1210.83</v>
      </c>
      <c r="N49" s="41">
        <v>1295</v>
      </c>
      <c r="O49" s="41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8">
        <f t="shared" si="6"/>
        <v>3</v>
      </c>
      <c r="AB49" s="20">
        <f t="shared" si="7"/>
        <v>1185.3500000000001</v>
      </c>
      <c r="AC49" s="20">
        <f t="shared" si="8"/>
        <v>10668.150000000001</v>
      </c>
      <c r="AD49" s="39">
        <f t="shared" si="9"/>
        <v>10.492994592789891</v>
      </c>
    </row>
    <row r="50" spans="1:30" s="12" customFormat="1" ht="15.75" customHeight="1">
      <c r="A50" s="13">
        <v>33</v>
      </c>
      <c r="B50" s="14" t="s">
        <v>150</v>
      </c>
      <c r="C50" s="44" t="s">
        <v>151</v>
      </c>
      <c r="D50" s="19" t="s">
        <v>74</v>
      </c>
      <c r="E50" s="19">
        <v>1</v>
      </c>
      <c r="F50" s="40"/>
      <c r="G50" s="15"/>
      <c r="H50" s="16"/>
      <c r="I50" s="16"/>
      <c r="J50" s="43">
        <v>1.0379</v>
      </c>
      <c r="K50" s="15" t="str">
        <f t="shared" si="5"/>
        <v/>
      </c>
      <c r="L50" s="41">
        <v>2830.3</v>
      </c>
      <c r="M50" s="41">
        <v>3262.5</v>
      </c>
      <c r="N50" s="41">
        <v>3373.43</v>
      </c>
      <c r="O50" s="41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8">
        <f t="shared" si="6"/>
        <v>3</v>
      </c>
      <c r="AB50" s="20">
        <f t="shared" si="7"/>
        <v>3155.41</v>
      </c>
      <c r="AC50" s="20">
        <f t="shared" si="8"/>
        <v>3155.41</v>
      </c>
      <c r="AD50" s="39">
        <f t="shared" si="9"/>
        <v>9.0943718758744012</v>
      </c>
    </row>
    <row r="51" spans="1:30" s="12" customFormat="1" ht="15.75" customHeight="1">
      <c r="A51" s="13">
        <v>34</v>
      </c>
      <c r="B51" s="14" t="s">
        <v>152</v>
      </c>
      <c r="C51" s="44" t="s">
        <v>153</v>
      </c>
      <c r="D51" s="19" t="s">
        <v>74</v>
      </c>
      <c r="E51" s="19">
        <v>1</v>
      </c>
      <c r="F51" s="40"/>
      <c r="G51" s="15"/>
      <c r="H51" s="16"/>
      <c r="I51" s="16"/>
      <c r="J51" s="43">
        <v>1.0379</v>
      </c>
      <c r="K51" s="15" t="str">
        <f t="shared" si="5"/>
        <v/>
      </c>
      <c r="L51" s="41">
        <v>3709.1166666666663</v>
      </c>
      <c r="M51" s="41">
        <v>3350.83</v>
      </c>
      <c r="N51" s="41">
        <v>3530.38</v>
      </c>
      <c r="O51" s="41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8">
        <f t="shared" si="6"/>
        <v>3</v>
      </c>
      <c r="AB51" s="20">
        <f t="shared" si="7"/>
        <v>3530.11</v>
      </c>
      <c r="AC51" s="20">
        <f t="shared" si="8"/>
        <v>3530.11</v>
      </c>
      <c r="AD51" s="39">
        <f t="shared" si="9"/>
        <v>5.0747281867443661</v>
      </c>
    </row>
    <row r="52" spans="1:30" s="12" customFormat="1" ht="15.75" customHeight="1">
      <c r="A52" s="13">
        <v>35</v>
      </c>
      <c r="B52" s="14" t="s">
        <v>154</v>
      </c>
      <c r="C52" s="44" t="s">
        <v>155</v>
      </c>
      <c r="D52" s="19" t="s">
        <v>74</v>
      </c>
      <c r="E52" s="19">
        <v>1</v>
      </c>
      <c r="F52" s="40"/>
      <c r="G52" s="15"/>
      <c r="H52" s="16"/>
      <c r="I52" s="16"/>
      <c r="J52" s="43">
        <v>1.0379</v>
      </c>
      <c r="K52" s="15" t="str">
        <f t="shared" si="5"/>
        <v/>
      </c>
      <c r="L52" s="41">
        <v>780.35833333333335</v>
      </c>
      <c r="M52" s="41">
        <v>941.67</v>
      </c>
      <c r="N52" s="41">
        <v>1024.95</v>
      </c>
      <c r="O52" s="41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8">
        <f t="shared" si="6"/>
        <v>3</v>
      </c>
      <c r="AB52" s="20">
        <f t="shared" si="7"/>
        <v>915.66</v>
      </c>
      <c r="AC52" s="20">
        <f t="shared" si="8"/>
        <v>915.66</v>
      </c>
      <c r="AD52" s="39">
        <f t="shared" si="9"/>
        <v>13.580702035568551</v>
      </c>
    </row>
    <row r="53" spans="1:30" s="12" customFormat="1" ht="33" customHeight="1">
      <c r="A53" s="13">
        <v>36</v>
      </c>
      <c r="B53" s="14" t="s">
        <v>156</v>
      </c>
      <c r="C53" s="44" t="s">
        <v>157</v>
      </c>
      <c r="D53" s="19" t="s">
        <v>74</v>
      </c>
      <c r="E53" s="19">
        <v>3</v>
      </c>
      <c r="F53" s="40"/>
      <c r="G53" s="15"/>
      <c r="H53" s="16"/>
      <c r="I53" s="16"/>
      <c r="J53" s="43">
        <v>1.0379</v>
      </c>
      <c r="K53" s="15" t="str">
        <f t="shared" ref="K53" si="10">IF(SUM(F53)=0,"",F53*J53)</f>
        <v/>
      </c>
      <c r="L53" s="41">
        <v>2810.4250000000002</v>
      </c>
      <c r="M53" s="41">
        <v>3763.67</v>
      </c>
      <c r="N53" s="41">
        <v>3956.1</v>
      </c>
      <c r="O53" s="41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8">
        <f t="shared" ref="AA53" si="11">COUNTIF(K53:Z53,"&gt;0")</f>
        <v>3</v>
      </c>
      <c r="AB53" s="20">
        <f t="shared" ref="AB53" si="12">CEILING(SUM(K53:Z53)/COUNTIF(K53:Z53,"&gt;0"),0.01)</f>
        <v>3510.07</v>
      </c>
      <c r="AC53" s="20">
        <f t="shared" ref="AC53" si="13">AB53*E53</f>
        <v>10530.210000000001</v>
      </c>
      <c r="AD53" s="39">
        <f t="shared" ref="AD53" si="14">STDEV(K53:Z53)/AB53*100</f>
        <v>17.478218279081851</v>
      </c>
    </row>
    <row r="54" spans="1:30" ht="24" customHeight="1">
      <c r="A54" s="34"/>
      <c r="B54" s="35"/>
      <c r="C54" s="54" t="s">
        <v>5</v>
      </c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36"/>
      <c r="O54" s="36"/>
      <c r="P54" s="36"/>
      <c r="Q54" s="36"/>
      <c r="R54" s="36"/>
      <c r="S54" s="36"/>
      <c r="T54" s="36"/>
      <c r="U54" s="36"/>
      <c r="V54" s="36"/>
      <c r="W54" s="36"/>
      <c r="X54" s="36"/>
      <c r="Y54" s="36"/>
      <c r="Z54" s="36"/>
      <c r="AA54" s="36"/>
      <c r="AB54" s="37"/>
      <c r="AC54" s="37">
        <f>SUM(AC18:AC53)</f>
        <v>293710.12999999995</v>
      </c>
      <c r="AD54" s="38"/>
    </row>
    <row r="55" spans="1:30" ht="13.5" customHeight="1"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2"/>
    </row>
    <row r="56" spans="1:30" s="23" customFormat="1" ht="13.5" customHeight="1">
      <c r="C56" s="23" t="s">
        <v>8</v>
      </c>
    </row>
    <row r="57" spans="1:30" s="23" customFormat="1" ht="15" customHeight="1">
      <c r="C57" s="24" t="s">
        <v>31</v>
      </c>
    </row>
    <row r="58" spans="1:30" s="23" customFormat="1" ht="15" customHeight="1">
      <c r="C58" s="24" t="s">
        <v>32</v>
      </c>
    </row>
    <row r="59" spans="1:30" s="23" customFormat="1" ht="15" customHeight="1">
      <c r="C59" s="24" t="s">
        <v>33</v>
      </c>
    </row>
    <row r="60" spans="1:30" ht="13.5" customHeight="1">
      <c r="L60" s="25"/>
    </row>
    <row r="61" spans="1:30" s="3" customFormat="1" ht="13.5" customHeight="1">
      <c r="C61" s="26" t="s">
        <v>0</v>
      </c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</row>
    <row r="62" spans="1:30" s="3" customFormat="1" ht="13.5" customHeight="1"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</row>
    <row r="63" spans="1:30" s="3" customFormat="1" ht="13.5" customHeight="1">
      <c r="C63" s="42">
        <v>44670</v>
      </c>
      <c r="D63" s="27"/>
      <c r="E63" s="27"/>
      <c r="F63" s="68" t="s">
        <v>75</v>
      </c>
      <c r="G63" s="68"/>
      <c r="H63" s="68"/>
      <c r="I63" s="68"/>
      <c r="J63" s="68"/>
      <c r="K63" s="28"/>
      <c r="L63" s="68"/>
      <c r="M63" s="68"/>
      <c r="N63" s="68"/>
      <c r="O63" s="31"/>
      <c r="P63" s="31"/>
      <c r="Q63" s="1"/>
      <c r="R63" s="1"/>
      <c r="S63" s="1"/>
      <c r="T63" s="1"/>
      <c r="U63" s="1"/>
      <c r="V63" s="47" t="s">
        <v>76</v>
      </c>
      <c r="W63" s="47"/>
      <c r="X63" s="47"/>
      <c r="Y63" s="47"/>
      <c r="Z63" s="47"/>
      <c r="AA63" s="70" t="s">
        <v>78</v>
      </c>
      <c r="AB63" s="70"/>
      <c r="AC63" s="29"/>
    </row>
    <row r="64" spans="1:30" s="3" customFormat="1" ht="13.5" customHeight="1">
      <c r="C64" s="30" t="s">
        <v>2</v>
      </c>
      <c r="D64" s="27"/>
      <c r="E64" s="27"/>
      <c r="F64" s="69" t="s">
        <v>27</v>
      </c>
      <c r="G64" s="69"/>
      <c r="H64" s="69"/>
      <c r="I64" s="69"/>
      <c r="J64" s="69"/>
      <c r="K64" s="1"/>
      <c r="L64" s="67" t="s">
        <v>7</v>
      </c>
      <c r="M64" s="67"/>
      <c r="N64" s="67"/>
      <c r="O64" s="31"/>
      <c r="P64" s="31"/>
      <c r="Q64" s="1"/>
      <c r="R64" s="1"/>
      <c r="S64" s="1"/>
      <c r="T64" s="1"/>
      <c r="U64" s="1"/>
      <c r="V64" s="46"/>
      <c r="W64" s="46"/>
      <c r="X64" s="46"/>
      <c r="Y64" s="46"/>
      <c r="Z64" s="46"/>
      <c r="AA64" s="46"/>
      <c r="AB64" s="46"/>
    </row>
    <row r="65" spans="3:30" ht="13.5" customHeight="1">
      <c r="C65" s="32"/>
    </row>
    <row r="66" spans="3:30" ht="13.5" customHeight="1">
      <c r="C66" s="26" t="s">
        <v>28</v>
      </c>
    </row>
    <row r="67" spans="3:30" ht="13.5" customHeight="1"/>
    <row r="68" spans="3:30">
      <c r="C68" s="48">
        <v>44670</v>
      </c>
      <c r="D68" s="27"/>
      <c r="E68" s="27"/>
      <c r="F68" s="68" t="s">
        <v>79</v>
      </c>
      <c r="G68" s="68"/>
      <c r="H68" s="68"/>
      <c r="I68" s="68"/>
      <c r="J68" s="68"/>
      <c r="K68" s="28"/>
      <c r="L68" s="68"/>
      <c r="M68" s="68"/>
      <c r="N68" s="68"/>
      <c r="O68" s="31"/>
      <c r="P68" s="31"/>
      <c r="V68" s="47" t="s">
        <v>77</v>
      </c>
      <c r="W68" s="47"/>
      <c r="X68" s="47"/>
      <c r="Y68" s="47"/>
      <c r="Z68" s="47"/>
      <c r="AA68" s="70" t="s">
        <v>80</v>
      </c>
      <c r="AB68" s="70"/>
    </row>
    <row r="69" spans="3:30">
      <c r="C69" s="30" t="s">
        <v>2</v>
      </c>
      <c r="D69" s="27"/>
      <c r="E69" s="27"/>
      <c r="F69" s="69" t="s">
        <v>27</v>
      </c>
      <c r="G69" s="69"/>
      <c r="H69" s="69"/>
      <c r="I69" s="69"/>
      <c r="J69" s="69"/>
      <c r="L69" s="67" t="s">
        <v>7</v>
      </c>
      <c r="M69" s="67"/>
      <c r="N69" s="67"/>
      <c r="O69" s="31"/>
      <c r="P69" s="31"/>
      <c r="V69" s="46"/>
      <c r="W69" s="46"/>
      <c r="X69" s="46"/>
      <c r="Y69" s="46"/>
      <c r="Z69" s="46"/>
      <c r="AA69" s="46"/>
      <c r="AB69" s="46"/>
    </row>
    <row r="72" spans="3:30">
      <c r="C72" s="26" t="s">
        <v>67</v>
      </c>
    </row>
    <row r="74" spans="3:30">
      <c r="C74" s="45"/>
      <c r="D74" s="45"/>
      <c r="E74" s="45"/>
      <c r="F74" s="45"/>
      <c r="G74" s="45"/>
      <c r="H74" s="45"/>
      <c r="I74" s="45"/>
      <c r="J74" s="45"/>
      <c r="K74" s="45"/>
      <c r="L74" s="45"/>
      <c r="M74" s="45"/>
      <c r="N74" s="45"/>
      <c r="O74" s="45"/>
      <c r="P74" s="45"/>
      <c r="Q74" s="45"/>
      <c r="R74" s="45"/>
      <c r="S74" s="45"/>
      <c r="T74" s="45"/>
      <c r="U74" s="45"/>
      <c r="V74" s="45"/>
      <c r="W74" s="45"/>
      <c r="X74" s="45"/>
      <c r="Y74" s="45"/>
      <c r="Z74" s="45"/>
      <c r="AA74" s="45"/>
      <c r="AB74" s="45"/>
      <c r="AC74" s="45"/>
      <c r="AD74" s="45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B18:C53" name="Диапазон3"/>
    <protectedRange sqref="P18:Z53" name="Диапазон4"/>
    <protectedRange sqref="C63 F63 L63 L68 F68 C68" name="Диапазон5"/>
    <protectedRange sqref="D57:AC59" name="Диапазон6"/>
    <protectedRange sqref="V1" name="Диапазон8_1"/>
    <protectedRange sqref="C57:C59" name="Диапазон6_1"/>
    <protectedRange sqref="L18:O53" name="Диапазон4_1"/>
    <protectedRange sqref="D18:E53" name="Диапазон3_2"/>
    <protectedRange sqref="G18:I53" name="Диапазон3_4"/>
    <protectedRange sqref="F18:F53" name="Диапазон3_3_1"/>
  </protectedRanges>
  <autoFilter ref="A17:AD59"/>
  <mergeCells count="39">
    <mergeCell ref="AA63:AB63"/>
    <mergeCell ref="AA68:AB68"/>
    <mergeCell ref="B14:B16"/>
    <mergeCell ref="F14:I14"/>
    <mergeCell ref="I15:I16"/>
    <mergeCell ref="L68:N68"/>
    <mergeCell ref="V15:Z15"/>
    <mergeCell ref="L69:N69"/>
    <mergeCell ref="F68:J68"/>
    <mergeCell ref="F69:J69"/>
    <mergeCell ref="J14:J16"/>
    <mergeCell ref="F15:F16"/>
    <mergeCell ref="L63:N63"/>
    <mergeCell ref="L64:N64"/>
    <mergeCell ref="F63:J63"/>
    <mergeCell ref="F64:J64"/>
    <mergeCell ref="D9:AC9"/>
    <mergeCell ref="Q15:U15"/>
    <mergeCell ref="AC14:AC16"/>
    <mergeCell ref="AB14:AB16"/>
    <mergeCell ref="D14:D16"/>
    <mergeCell ref="E14:E16"/>
    <mergeCell ref="L15:P15"/>
    <mergeCell ref="AD14:AD16"/>
    <mergeCell ref="A14:A16"/>
    <mergeCell ref="C4:AC4"/>
    <mergeCell ref="C54:M54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1" fitToHeight="0" orientation="landscape" r:id="rId1"/>
  <headerFooter alignWithMargins="0"/>
  <drawing r:id="rId2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mPenkova</cp:lastModifiedBy>
  <cp:lastPrinted>2019-10-25T15:15:52Z</cp:lastPrinted>
  <dcterms:created xsi:type="dcterms:W3CDTF">1996-10-08T23:32:33Z</dcterms:created>
  <dcterms:modified xsi:type="dcterms:W3CDTF">2022-04-20T10:41:54Z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